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\Desktop\popisi\"/>
    </mc:Choice>
  </mc:AlternateContent>
  <bookViews>
    <workbookView xWindow="0" yWindow="0" windowWidth="16380" windowHeight="8190" tabRatio="500"/>
  </bookViews>
  <sheets>
    <sheet name="KKO" sheetId="1" r:id="rId1"/>
    <sheet name="KK" sheetId="2" r:id="rId2"/>
  </sheets>
  <definedNames>
    <definedName name="_xlnm.Print_Area" localSheetId="1">KK!$A$1:$F$60</definedName>
    <definedName name="_xlnm.Print_Area" localSheetId="0">KKO!$A$1:$F$75</definedName>
    <definedName name="Print_Area_MI">#REF!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54" i="2" l="1"/>
  <c r="F52" i="2"/>
  <c r="F50" i="2"/>
  <c r="F48" i="2"/>
  <c r="F46" i="2"/>
  <c r="F44" i="2"/>
  <c r="F42" i="2"/>
  <c r="F40" i="2"/>
  <c r="F38" i="2"/>
  <c r="F36" i="2"/>
  <c r="F34" i="2"/>
  <c r="F32" i="2"/>
  <c r="F30" i="2"/>
  <c r="F28" i="2"/>
  <c r="F26" i="2"/>
  <c r="F24" i="2"/>
  <c r="F22" i="2"/>
  <c r="F20" i="2"/>
  <c r="F18" i="2"/>
  <c r="F16" i="2"/>
  <c r="F14" i="2"/>
  <c r="F12" i="2"/>
  <c r="F10" i="2"/>
  <c r="F8" i="2"/>
  <c r="F67" i="1"/>
  <c r="F65" i="1"/>
  <c r="F62" i="1"/>
  <c r="F59" i="1"/>
  <c r="F56" i="1"/>
  <c r="F54" i="1"/>
  <c r="F52" i="1"/>
  <c r="F50" i="1"/>
  <c r="F48" i="1"/>
  <c r="F46" i="1"/>
  <c r="F44" i="1"/>
  <c r="F42" i="1"/>
  <c r="F40" i="1"/>
  <c r="F38" i="1"/>
  <c r="F36" i="1"/>
  <c r="F34" i="1"/>
  <c r="F32" i="1"/>
  <c r="F30" i="1"/>
  <c r="F27" i="1"/>
  <c r="F25" i="1"/>
  <c r="F23" i="1"/>
  <c r="F21" i="1"/>
  <c r="F19" i="1"/>
  <c r="F17" i="1"/>
  <c r="F15" i="1"/>
  <c r="F13" i="1"/>
  <c r="F11" i="1"/>
  <c r="F59" i="2" l="1"/>
  <c r="F74" i="1"/>
</calcChain>
</file>

<file path=xl/sharedStrings.xml><?xml version="1.0" encoding="utf-8"?>
<sst xmlns="http://schemas.openxmlformats.org/spreadsheetml/2006/main" count="175" uniqueCount="100">
  <si>
    <t>Zap.</t>
  </si>
  <si>
    <t>Opis dela</t>
  </si>
  <si>
    <t>Enota</t>
  </si>
  <si>
    <t>Količina</t>
  </si>
  <si>
    <t>Cena/enota</t>
  </si>
  <si>
    <t>Cena/skupaj</t>
  </si>
  <si>
    <t>PROJEKTANTSKI POPIS MATERIALA IN DEL</t>
  </si>
  <si>
    <t>1.</t>
  </si>
  <si>
    <t>Uvlačenje novih TK kablov v kabelsko kanalizacijo, čiščenje cevi, uvlačenje predvleke:</t>
  </si>
  <si>
    <t xml:space="preserve"> - TK 3x4x0.4 GM</t>
  </si>
  <si>
    <t>m</t>
  </si>
  <si>
    <t>2.</t>
  </si>
  <si>
    <t>Ranžiranje med elementi v obstoječi KRO</t>
  </si>
  <si>
    <t>par</t>
  </si>
  <si>
    <t>3.</t>
  </si>
  <si>
    <t>Dobava im montaža priključne letve KRONE 2/10 opremljena s prednapetostnimi odvodniki 230V 5A/5kA</t>
  </si>
  <si>
    <t>kos</t>
  </si>
  <si>
    <t>4.</t>
  </si>
  <si>
    <t>Dobava in montaža podometne priključne telefonske omarice ( PTO ), opremljena s tipsko cilindrično ključavnico TITAN, dim. 200x200x80mm</t>
  </si>
  <si>
    <t>5.</t>
  </si>
  <si>
    <t>Ranžiranje med elementi</t>
  </si>
  <si>
    <t>6.</t>
  </si>
  <si>
    <t>7.</t>
  </si>
  <si>
    <t>Dobava in montaža zaključne letve KRONE 2/10</t>
  </si>
  <si>
    <t>8.</t>
  </si>
  <si>
    <t>Izdelava ozemljitve kabelskih omaric in KR omarice, s polaganjem 100 m FeZn traku (valjanca) 25x4 mm, povezava ozemljitvene zbiralke omarice Cu pletenica P/F 1x16mm2 ( 5m ) na FeZn trak, dobava materiala in izdelava spojev brez izkopa / priključitev na temeljno ozemljitev</t>
  </si>
  <si>
    <t>kpl</t>
  </si>
  <si>
    <t>9.</t>
  </si>
  <si>
    <t>Meritve kablov z bakrenimi vodniki pred polaganjem</t>
  </si>
  <si>
    <t>10.</t>
  </si>
  <si>
    <t xml:space="preserve">Električne  meritve  položenih  kabelskih  dolžin, </t>
  </si>
  <si>
    <t>pred spajanjem,</t>
  </si>
  <si>
    <t>11.</t>
  </si>
  <si>
    <t>Končne električne meritve merilne službe, z  izdelavo merilnih rezultatov</t>
  </si>
  <si>
    <t>12.</t>
  </si>
  <si>
    <t>Optični kabel TOSMD 03 1x12 SMAN</t>
  </si>
  <si>
    <t>13.</t>
  </si>
  <si>
    <t>Uvlačenje optičnega kabla v kabelsko kanalizacijo, čiščenje cevi, uvlačenje predvleke, optičen kabel kapacitet 1x12</t>
  </si>
  <si>
    <t>14.</t>
  </si>
  <si>
    <t>Dobava optične spojke za 12 vlaken ( brez uvodnic )</t>
  </si>
  <si>
    <t>15.</t>
  </si>
  <si>
    <t>Dobava termoskrčnega ščita optičnega zvara</t>
  </si>
  <si>
    <t>16.</t>
  </si>
  <si>
    <t>Dobava oznake in označevanje optičnega kabla v kabelskem jašku in prostorih</t>
  </si>
  <si>
    <t>17.</t>
  </si>
  <si>
    <t>Tesnenje kabla v PVC 110 mm cevi z mehanskim tesnilom, dobava tesnilnega materiala</t>
  </si>
  <si>
    <t>18.</t>
  </si>
  <si>
    <t>Meritve na optičnem kablu na bobnu pred polaganjem do 12 vlaken (1 vlakno iz cevke na 1550 nm v eno smer)</t>
  </si>
  <si>
    <t>19.</t>
  </si>
  <si>
    <t>Končne meritve z izdelavo KTE na optičnem kablu do 12 vlakna (do 4 spojke na trasi, z OTDR na 1550 nm iz FL, reflektogrami v elektronski obliki  in izpolnjena tabela povezav)</t>
  </si>
  <si>
    <t>20.</t>
  </si>
  <si>
    <t>Tesnenje kabla v PVC 63 mm cevi z mehanskim tesnilom, dobava tesnilnega materiala</t>
  </si>
  <si>
    <t>21.</t>
  </si>
  <si>
    <t>Izmera poteka kablov v kabelskem jašku</t>
  </si>
  <si>
    <t>22.</t>
  </si>
  <si>
    <t>Izdelava elaborata ITD  kabla ki poteka v kabelski kanalizaciji in je situacija že izdelana - na km</t>
  </si>
  <si>
    <t>23.</t>
  </si>
  <si>
    <t>Dopolnitev obstoječih izvršilnih načrtov</t>
  </si>
  <si>
    <t>24.</t>
  </si>
  <si>
    <t xml:space="preserve">Vris KKO omrežja v podzemni kataster,  obračun  po </t>
  </si>
  <si>
    <t>dejanskih stroških - predvideno</t>
  </si>
  <si>
    <t>25.</t>
  </si>
  <si>
    <t xml:space="preserve">Tehnični nadzor  pooblaščenega  nadzornega  organa </t>
  </si>
  <si>
    <t>TELEKOM Slovenije - predvideno</t>
  </si>
  <si>
    <t>26.</t>
  </si>
  <si>
    <t>Priprava in zavarovanje gradbišča,  ureditev  prometne</t>
  </si>
  <si>
    <t>svetlobne signalizacije - predvideno</t>
  </si>
  <si>
    <t>27.</t>
  </si>
  <si>
    <t>Črpanje vode iz kabelskih jaškov</t>
  </si>
  <si>
    <t xml:space="preserve">SKUPAJ </t>
  </si>
  <si>
    <t>PROJEKTANTSKI POPIS</t>
  </si>
  <si>
    <t>TK priključek -Kabelska kanalizacija</t>
  </si>
  <si>
    <t>Zakoličba in zavarovanje zakoličbe trase kabelske kanalizacije.</t>
  </si>
  <si>
    <t>Zakoličba -postavljanje dvostranskih profilov z niveliranjem.</t>
  </si>
  <si>
    <t>kom</t>
  </si>
  <si>
    <t>Strojni izkop jarka v III.ktg. v globini do 1.00m širine do 60cm z odlaganjerm materiala na rob izkopa.</t>
  </si>
  <si>
    <t>m3</t>
  </si>
  <si>
    <t>Ročni izkop kanalskih jarkov v III.kat., širine do 0.70m, globine do 1,00m, z odlaganjem materiala 1.00m od roba izkopa-izkop na mestih obstoječih komunalnih vodov.</t>
  </si>
  <si>
    <t>Strojni transport z nakladanjem viška materiala od izkopa kanalskih jarkov in jaškov do 10km v trajno deponijo z planiranje materiala na deponiji.</t>
  </si>
  <si>
    <t>Ročno planiranje dna izkopanega jarka z natančnostjo +-3cm.</t>
  </si>
  <si>
    <t>m2</t>
  </si>
  <si>
    <t>Zasipanje jarka z materialom od izkopa z utrjevanjem v slojih po 20 cm  s komprimacijo do stopnje 98% SPP.</t>
  </si>
  <si>
    <t>Nabava, dobava, vgradnja betonske posteljice v debelini do 10cm iz C 8/10 X0 v širini do 0,43m.</t>
  </si>
  <si>
    <t>Nabava,dobava in obbetoniranje kabelske kanalizacije iz C16/20 X0 po detajlu-poraba betona do 0.20m3/m1.</t>
  </si>
  <si>
    <t>Nabava, dobava, vgrajevanje nevezane nosilne plasti peska 0/4mm v debelini  minim. 10cm v posteljico  s komprimacijo do stopnje 98% SPP.</t>
  </si>
  <si>
    <t>Nabava, dobava, vgrajevanje nevezane nosilne plasti peska 0/4mm v debelini minim. 20cm bočno in nad temenom cevi  s komprimacijo do stopnje 98% SPP.</t>
  </si>
  <si>
    <t>Rezanje asfaltne površine in odvoz na deponijo</t>
  </si>
  <si>
    <t>Dobava in polaganje novega asfalta na utrjeno površino</t>
  </si>
  <si>
    <t xml:space="preserve">Nabava,dobava, polaganje kabelske zaščitne cevi prožne, valovite, iz trdega PVC DN 63 za srednje težke mehanske obremenitve z vsem potrebnim materialom. </t>
  </si>
  <si>
    <t>Nabava,dobava, polaganje PVC opozorilnega traku POZOR TELEKOM na nivoju cca. -0.50m pod niveleto končnega terena.</t>
  </si>
  <si>
    <t>Izdelava izvršilnega načrta KK brez poteka  kabla, ki obsega situacijski in shematski načrt (M + 3K)</t>
  </si>
  <si>
    <t>Izdelava izvršilnega načrta KJ brez poteka  kabla, ki obsega situacijo in plašč jaška (M + 3K)</t>
  </si>
  <si>
    <t>Dopolnitev obstoječih izvršilnih načrtov,  obračun po dejanskih stroških - predvideno</t>
  </si>
  <si>
    <t>Vris zgrajene KK v podzemni kataster,  obračun  po dejanskih stroških - predvideno</t>
  </si>
  <si>
    <t>Ureditev poškodovanih pločnikov in dvorišč, ozelenitev poškodovanih travnatih površin,  obračun  po dejanskih stroških - predvideno</t>
  </si>
  <si>
    <t>Zakoličenje obstoječih podzemnih komunalnih  vodov (kanal, voda, elektrika, plin) in sodelovanje nadzornih organov lastnikov vodov pri izvajanju  del, obračun po dejanskih stroških - predvideno</t>
  </si>
  <si>
    <t>Uskladitev križanj z obstoječimi podzemnimi  komunalnimi vodi, obračun po dejanskih stroških, ločeno za vsak posamezni primer - predvideno</t>
  </si>
  <si>
    <t>Tehnični nadzor  pooblaščenega  nadzornega  organa TELEKOM Slovenije-predvideno</t>
  </si>
  <si>
    <t>Priprava in zavarovanje gradbišča,  ureditev  prometne in svetlobne signalizacije - predvideno</t>
  </si>
  <si>
    <t>SKUPAJ KK ocenjeno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</si>
</sst>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General_)"/>
    <numFmt numFmtId="165" formatCode="[$-424]#,##0\ _S_I_T;[Red]\-#,##0\ _S_I_T"/>
    <numFmt numFmtId="166" formatCode="#,##0_);[Red]\(#,##0\)"/>
    <numFmt numFmtId="167" formatCode="#,##0&quot;SIT&quot;;[Red]\-#,##0&quot;SIT&quot;"/>
    <numFmt numFmtId="168" formatCode="_-* #,##0.00&quot; SIT&quot;_-;\-* #,##0.00&quot; SIT&quot;_-;_-* \-??&quot; SIT&quot;_-;_-@_-"/>
    <numFmt numFmtId="169" formatCode="_-* #,##0.00\ _S_I_T_-;\-* #,##0.00\ _S_I_T_-;_-* \-??\ _S_I_T_-;_-@_-"/>
    <numFmt numFmtId="170" formatCode="0\."/>
    <numFmt numFmtId="171" formatCode="#,##0.00&quot; €&quot;"/>
    <numFmt numFmtId="172" formatCode="[$-424]#,##0.00\ _S_I_T;[Red]\-#,##0.00\ _S_I_T"/>
    <numFmt numFmtId="173" formatCode="#,##0.00\ [$€-813]"/>
  </numFmts>
  <fonts count="29" x14ac:knownFonts="1">
    <font>
      <sz val="10"/>
      <name val="Courier New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b/>
      <sz val="11"/>
      <color rgb="FF424242"/>
      <name val="Calibri"/>
      <family val="2"/>
      <charset val="238"/>
    </font>
    <font>
      <b/>
      <sz val="15"/>
      <color rgb="FF3333CC"/>
      <name val="Calibri"/>
      <family val="2"/>
      <charset val="238"/>
    </font>
    <font>
      <b/>
      <sz val="13"/>
      <color rgb="FF3333CC"/>
      <name val="Calibri"/>
      <family val="2"/>
      <charset val="238"/>
    </font>
    <font>
      <b/>
      <sz val="11"/>
      <color rgb="FF3333CC"/>
      <name val="Calibri"/>
      <family val="2"/>
      <charset val="238"/>
    </font>
    <font>
      <b/>
      <sz val="18"/>
      <color rgb="FF3333CC"/>
      <name val="Cambria"/>
      <family val="2"/>
      <charset val="238"/>
    </font>
    <font>
      <sz val="10"/>
      <name val="Courier New"/>
      <family val="1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663300"/>
      <name val="Calibri"/>
      <family val="2"/>
      <charset val="238"/>
    </font>
    <font>
      <sz val="11"/>
      <color rgb="FFFF0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996633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1"/>
      <color rgb="FF996633"/>
      <name val="Calibri"/>
      <family val="2"/>
      <charset val="238"/>
    </font>
    <font>
      <sz val="11"/>
      <color rgb="FF800080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i/>
      <sz val="10"/>
      <name val="Arial"/>
      <family val="2"/>
      <charset val="238"/>
    </font>
    <font>
      <b/>
      <sz val="18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Courier New"/>
      <family val="3"/>
      <charset val="238"/>
    </font>
  </fonts>
  <fills count="24">
    <fill>
      <patternFill patternType="none"/>
    </fill>
    <fill>
      <patternFill patternType="gray125"/>
    </fill>
    <fill>
      <patternFill patternType="solid">
        <fgColor rgb="FFC0C0FF"/>
        <bgColor rgb="FFA6CAF0"/>
      </patternFill>
    </fill>
    <fill>
      <patternFill patternType="solid">
        <fgColor rgb="FFCC9CCC"/>
        <bgColor rgb="FFCC99FF"/>
      </patternFill>
    </fill>
    <fill>
      <patternFill patternType="solid">
        <fgColor rgb="FFCCFFCC"/>
        <bgColor rgb="FFE3E3E3"/>
      </patternFill>
    </fill>
    <fill>
      <patternFill patternType="solid">
        <fgColor rgb="FFCC99FF"/>
        <bgColor rgb="FFCC9CCC"/>
      </patternFill>
    </fill>
    <fill>
      <patternFill patternType="solid">
        <fgColor rgb="FFA0E0E0"/>
        <bgColor rgb="FFA6CAF0"/>
      </patternFill>
    </fill>
    <fill>
      <patternFill patternType="solid">
        <fgColor rgb="FFE3E3E3"/>
        <bgColor rgb="FFCCFFCC"/>
      </patternFill>
    </fill>
    <fill>
      <patternFill patternType="solid">
        <fgColor rgb="FFA6CAF0"/>
        <bgColor rgb="FFC0C0FF"/>
      </patternFill>
    </fill>
    <fill>
      <patternFill patternType="solid">
        <fgColor rgb="FFFF8080"/>
        <bgColor rgb="FFCC9CCC"/>
      </patternFill>
    </fill>
    <fill>
      <patternFill patternType="solid">
        <fgColor rgb="FF00FF00"/>
        <bgColor rgb="FF33CCCC"/>
      </patternFill>
    </fill>
    <fill>
      <patternFill patternType="solid">
        <fgColor rgb="FF999933"/>
        <bgColor rgb="FF969696"/>
      </patternFill>
    </fill>
    <fill>
      <patternFill patternType="solid">
        <fgColor rgb="FF0080C0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996633"/>
        <bgColor rgb="FF996666"/>
      </patternFill>
    </fill>
    <fill>
      <patternFill patternType="solid">
        <fgColor rgb="FFC0C0C0"/>
        <bgColor rgb="FFC0C0FF"/>
      </patternFill>
    </fill>
    <fill>
      <patternFill patternType="solid">
        <fgColor rgb="FFFFFF99"/>
        <bgColor rgb="FFFFFFC0"/>
      </patternFill>
    </fill>
    <fill>
      <patternFill patternType="solid">
        <fgColor rgb="FFFFFFC0"/>
        <bgColor rgb="FFFFFF99"/>
      </patternFill>
    </fill>
    <fill>
      <patternFill patternType="solid">
        <fgColor rgb="FF333399"/>
        <bgColor rgb="FF3333CC"/>
      </patternFill>
    </fill>
    <fill>
      <patternFill patternType="solid">
        <fgColor rgb="FFFF0000"/>
        <bgColor rgb="FF800000"/>
      </patternFill>
    </fill>
    <fill>
      <patternFill patternType="solid">
        <fgColor rgb="FF336666"/>
        <bgColor rgb="FF424242"/>
      </patternFill>
    </fill>
    <fill>
      <patternFill patternType="solid">
        <fgColor rgb="FF996666"/>
        <bgColor rgb="FF996633"/>
      </patternFill>
    </fill>
    <fill>
      <patternFill patternType="solid">
        <fgColor rgb="FF969696"/>
        <bgColor rgb="FF808080"/>
      </patternFill>
    </fill>
  </fills>
  <borders count="17">
    <border>
      <left/>
      <right/>
      <top/>
      <bottom/>
      <diagonal/>
    </border>
    <border>
      <left style="thin">
        <color rgb="FF424242"/>
      </left>
      <right style="thin">
        <color rgb="FF424242"/>
      </right>
      <top style="thin">
        <color rgb="FF424242"/>
      </top>
      <bottom style="thin">
        <color rgb="FF42424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8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996633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57">
    <xf numFmtId="164" fontId="0" fillId="0" borderId="0"/>
    <xf numFmtId="172" fontId="28" fillId="0" borderId="0" applyBorder="0" applyProtection="0"/>
    <xf numFmtId="164" fontId="1" fillId="2" borderId="0" applyBorder="0" applyProtection="0"/>
    <xf numFmtId="164" fontId="1" fillId="3" borderId="0" applyBorder="0" applyProtection="0"/>
    <xf numFmtId="164" fontId="1" fillId="4" borderId="0" applyBorder="0" applyProtection="0"/>
    <xf numFmtId="164" fontId="1" fillId="5" borderId="0" applyBorder="0" applyProtection="0"/>
    <xf numFmtId="164" fontId="1" fillId="6" borderId="0" applyBorder="0" applyProtection="0"/>
    <xf numFmtId="164" fontId="1" fillId="7" borderId="0" applyBorder="0" applyProtection="0"/>
    <xf numFmtId="164" fontId="1" fillId="8" borderId="0" applyBorder="0" applyProtection="0"/>
    <xf numFmtId="164" fontId="1" fillId="9" borderId="0" applyBorder="0" applyProtection="0"/>
    <xf numFmtId="164" fontId="1" fillId="10" borderId="0" applyBorder="0" applyProtection="0"/>
    <xf numFmtId="164" fontId="1" fillId="5" borderId="0" applyBorder="0" applyProtection="0"/>
    <xf numFmtId="164" fontId="1" fillId="8" borderId="0" applyBorder="0" applyProtection="0"/>
    <xf numFmtId="164" fontId="1" fillId="11" borderId="0" applyBorder="0" applyProtection="0"/>
    <xf numFmtId="164" fontId="2" fillId="12" borderId="0" applyBorder="0" applyProtection="0"/>
    <xf numFmtId="164" fontId="2" fillId="9" borderId="0" applyBorder="0" applyProtection="0"/>
    <xf numFmtId="164" fontId="2" fillId="10" borderId="0" applyBorder="0" applyProtection="0"/>
    <xf numFmtId="164" fontId="2" fillId="13" borderId="0" applyBorder="0" applyProtection="0"/>
    <xf numFmtId="164" fontId="2" fillId="14" borderId="0" applyBorder="0" applyProtection="0"/>
    <xf numFmtId="164" fontId="2" fillId="15" borderId="0" applyBorder="0" applyProtection="0"/>
    <xf numFmtId="165" fontId="28" fillId="0" borderId="0" applyBorder="0" applyProtection="0"/>
    <xf numFmtId="165" fontId="28" fillId="0" borderId="0" applyBorder="0" applyProtection="0"/>
    <xf numFmtId="166" fontId="28" fillId="0" borderId="0" applyBorder="0" applyProtection="0"/>
    <xf numFmtId="167" fontId="28" fillId="0" borderId="0" applyBorder="0" applyProtection="0"/>
    <xf numFmtId="167" fontId="28" fillId="0" borderId="0" applyBorder="0" applyProtection="0"/>
    <xf numFmtId="164" fontId="3" fillId="4" borderId="0" applyBorder="0" applyProtection="0"/>
    <xf numFmtId="164" fontId="4" fillId="16" borderId="1" applyProtection="0"/>
    <xf numFmtId="164" fontId="5" fillId="0" borderId="2" applyProtection="0"/>
    <xf numFmtId="164" fontId="6" fillId="0" borderId="3" applyProtection="0"/>
    <xf numFmtId="164" fontId="7" fillId="0" borderId="4" applyProtection="0"/>
    <xf numFmtId="164" fontId="7" fillId="0" borderId="0" applyBorder="0" applyProtection="0"/>
    <xf numFmtId="164" fontId="8" fillId="0" borderId="0" applyBorder="0" applyProtection="0"/>
    <xf numFmtId="164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64" fontId="12" fillId="17" borderId="0" applyBorder="0" applyProtection="0"/>
    <xf numFmtId="0" fontId="11" fillId="0" borderId="0"/>
    <xf numFmtId="164" fontId="28" fillId="18" borderId="5" applyProtection="0"/>
    <xf numFmtId="164" fontId="13" fillId="0" borderId="0" applyBorder="0" applyProtection="0"/>
    <xf numFmtId="164" fontId="14" fillId="0" borderId="0" applyBorder="0" applyProtection="0"/>
    <xf numFmtId="164" fontId="2" fillId="19" borderId="0" applyBorder="0" applyProtection="0"/>
    <xf numFmtId="164" fontId="2" fillId="20" borderId="0" applyBorder="0" applyProtection="0"/>
    <xf numFmtId="164" fontId="2" fillId="21" borderId="0" applyBorder="0" applyProtection="0"/>
    <xf numFmtId="164" fontId="2" fillId="13" borderId="0" applyBorder="0" applyProtection="0"/>
    <xf numFmtId="164" fontId="2" fillId="14" borderId="0" applyBorder="0" applyProtection="0"/>
    <xf numFmtId="164" fontId="2" fillId="22" borderId="0" applyBorder="0" applyProtection="0"/>
    <xf numFmtId="164" fontId="15" fillId="0" borderId="6" applyProtection="0"/>
    <xf numFmtId="164" fontId="16" fillId="23" borderId="7" applyProtection="0"/>
    <xf numFmtId="164" fontId="17" fillId="16" borderId="8" applyProtection="0"/>
    <xf numFmtId="164" fontId="18" fillId="3" borderId="0" applyBorder="0" applyProtection="0"/>
    <xf numFmtId="168" fontId="28" fillId="0" borderId="0" applyBorder="0" applyProtection="0"/>
    <xf numFmtId="169" fontId="28" fillId="0" borderId="0" applyBorder="0" applyProtection="0"/>
    <xf numFmtId="169" fontId="28" fillId="0" borderId="0" applyBorder="0" applyProtection="0"/>
    <xf numFmtId="164" fontId="19" fillId="7" borderId="8" applyProtection="0"/>
    <xf numFmtId="164" fontId="20" fillId="0" borderId="9" applyProtection="0"/>
  </cellStyleXfs>
  <cellXfs count="117">
    <xf numFmtId="164" fontId="0" fillId="0" borderId="0" xfId="0"/>
    <xf numFmtId="170" fontId="11" fillId="0" borderId="0" xfId="0" applyNumberFormat="1" applyFont="1" applyAlignment="1">
      <alignment horizontal="center" vertical="top"/>
    </xf>
    <xf numFmtId="3" fontId="11" fillId="0" borderId="0" xfId="0" applyNumberFormat="1" applyFont="1"/>
    <xf numFmtId="3" fontId="11" fillId="0" borderId="0" xfId="0" applyNumberFormat="1" applyFont="1" applyAlignment="1">
      <alignment horizontal="center"/>
    </xf>
    <xf numFmtId="3" fontId="11" fillId="0" borderId="0" xfId="0" applyNumberFormat="1" applyFont="1" applyProtection="1">
      <protection locked="0"/>
    </xf>
    <xf numFmtId="171" fontId="11" fillId="0" borderId="0" xfId="0" applyNumberFormat="1" applyFont="1"/>
    <xf numFmtId="164" fontId="11" fillId="0" borderId="0" xfId="0" applyFont="1"/>
    <xf numFmtId="3" fontId="11" fillId="0" borderId="0" xfId="0" applyNumberFormat="1" applyFont="1" applyProtection="1"/>
    <xf numFmtId="170" fontId="11" fillId="0" borderId="10" xfId="0" applyNumberFormat="1" applyFont="1" applyBorder="1" applyAlignment="1">
      <alignment horizontal="center" vertical="top"/>
    </xf>
    <xf numFmtId="3" fontId="11" fillId="0" borderId="10" xfId="0" applyNumberFormat="1" applyFont="1" applyBorder="1"/>
    <xf numFmtId="3" fontId="11" fillId="0" borderId="10" xfId="0" applyNumberFormat="1" applyFont="1" applyBorder="1" applyAlignment="1">
      <alignment horizontal="center"/>
    </xf>
    <xf numFmtId="3" fontId="11" fillId="0" borderId="10" xfId="0" applyNumberFormat="1" applyFont="1" applyBorder="1" applyProtection="1"/>
    <xf numFmtId="171" fontId="11" fillId="0" borderId="10" xfId="0" applyNumberFormat="1" applyFont="1" applyBorder="1"/>
    <xf numFmtId="170" fontId="21" fillId="0" borderId="0" xfId="0" applyNumberFormat="1" applyFont="1" applyAlignment="1" applyProtection="1">
      <alignment horizontal="center" vertical="top"/>
    </xf>
    <xf numFmtId="3" fontId="21" fillId="0" borderId="0" xfId="0" applyNumberFormat="1" applyFont="1" applyAlignment="1" applyProtection="1">
      <alignment horizontal="center"/>
    </xf>
    <xf numFmtId="171" fontId="21" fillId="0" borderId="0" xfId="0" applyNumberFormat="1" applyFont="1" applyAlignment="1" applyProtection="1">
      <alignment horizontal="center"/>
    </xf>
    <xf numFmtId="170" fontId="11" fillId="0" borderId="11" xfId="0" applyNumberFormat="1" applyFont="1" applyBorder="1" applyAlignment="1">
      <alignment horizontal="center" vertical="top"/>
    </xf>
    <xf numFmtId="3" fontId="11" fillId="0" borderId="11" xfId="0" applyNumberFormat="1" applyFont="1" applyBorder="1"/>
    <xf numFmtId="3" fontId="11" fillId="0" borderId="11" xfId="0" applyNumberFormat="1" applyFont="1" applyBorder="1" applyAlignment="1">
      <alignment horizontal="center"/>
    </xf>
    <xf numFmtId="3" fontId="11" fillId="0" borderId="11" xfId="0" applyNumberFormat="1" applyFont="1" applyBorder="1" applyProtection="1"/>
    <xf numFmtId="171" fontId="11" fillId="0" borderId="11" xfId="0" applyNumberFormat="1" applyFont="1" applyBorder="1"/>
    <xf numFmtId="0" fontId="22" fillId="0" borderId="12" xfId="0" applyNumberFormat="1" applyFont="1" applyBorder="1" applyAlignment="1">
      <alignment horizontal="center" wrapText="1"/>
    </xf>
    <xf numFmtId="3" fontId="23" fillId="0" borderId="13" xfId="0" applyNumberFormat="1" applyFont="1" applyBorder="1" applyAlignment="1">
      <alignment horizontal="center"/>
    </xf>
    <xf numFmtId="3" fontId="24" fillId="0" borderId="14" xfId="0" applyNumberFormat="1" applyFont="1" applyBorder="1" applyAlignment="1">
      <alignment horizontal="center"/>
    </xf>
    <xf numFmtId="170" fontId="11" fillId="0" borderId="0" xfId="0" applyNumberFormat="1" applyFont="1" applyAlignment="1" applyProtection="1">
      <alignment horizontal="center" vertical="top"/>
    </xf>
    <xf numFmtId="3" fontId="11" fillId="0" borderId="0" xfId="0" applyNumberFormat="1" applyFont="1" applyAlignment="1" applyProtection="1">
      <alignment horizontal="left" wrapText="1"/>
    </xf>
    <xf numFmtId="3" fontId="11" fillId="0" borderId="0" xfId="0" applyNumberFormat="1" applyFont="1" applyAlignment="1" applyProtection="1">
      <alignment horizontal="center"/>
    </xf>
    <xf numFmtId="171" fontId="11" fillId="0" borderId="0" xfId="0" applyNumberFormat="1" applyFont="1" applyProtection="1"/>
    <xf numFmtId="164" fontId="11" fillId="0" borderId="0" xfId="0" applyFont="1" applyProtection="1"/>
    <xf numFmtId="171" fontId="11" fillId="0" borderId="0" xfId="1" applyNumberFormat="1" applyFont="1" applyBorder="1" applyAlignment="1" applyProtection="1">
      <protection locked="0"/>
    </xf>
    <xf numFmtId="171" fontId="11" fillId="0" borderId="0" xfId="1" applyNumberFormat="1" applyFont="1" applyBorder="1" applyAlignment="1" applyProtection="1"/>
    <xf numFmtId="3" fontId="11" fillId="0" borderId="0" xfId="0" applyNumberFormat="1" applyFont="1" applyAlignment="1" applyProtection="1">
      <alignment horizontal="left"/>
    </xf>
    <xf numFmtId="171" fontId="11" fillId="0" borderId="0" xfId="0" applyNumberFormat="1" applyFont="1" applyProtection="1">
      <protection locked="0"/>
    </xf>
    <xf numFmtId="164" fontId="11" fillId="0" borderId="0" xfId="0" applyFont="1" applyAlignment="1">
      <alignment horizontal="left" wrapText="1"/>
    </xf>
    <xf numFmtId="164" fontId="11" fillId="0" borderId="0" xfId="32" applyFont="1" applyAlignment="1">
      <alignment horizontal="left" wrapText="1"/>
    </xf>
    <xf numFmtId="3" fontId="11" fillId="0" borderId="0" xfId="32" applyNumberFormat="1" applyFont="1" applyAlignment="1" applyProtection="1">
      <alignment horizontal="left" wrapText="1"/>
    </xf>
    <xf numFmtId="3" fontId="11" fillId="0" borderId="0" xfId="32" applyNumberFormat="1" applyFont="1" applyAlignment="1">
      <alignment horizontal="center"/>
    </xf>
    <xf numFmtId="3" fontId="11" fillId="0" borderId="0" xfId="32" applyNumberFormat="1" applyFont="1"/>
    <xf numFmtId="164" fontId="9" fillId="0" borderId="0" xfId="32"/>
    <xf numFmtId="3" fontId="11" fillId="0" borderId="0" xfId="32" applyNumberFormat="1" applyFont="1" applyBorder="1" applyAlignment="1" applyProtection="1">
      <alignment horizontal="left" wrapText="1"/>
    </xf>
    <xf numFmtId="0" fontId="11" fillId="0" borderId="0" xfId="34" applyFont="1" applyBorder="1" applyAlignment="1">
      <alignment vertical="top" wrapText="1"/>
    </xf>
    <xf numFmtId="3" fontId="11" fillId="0" borderId="0" xfId="32" applyNumberFormat="1" applyFont="1" applyBorder="1" applyAlignment="1">
      <alignment horizontal="center"/>
    </xf>
    <xf numFmtId="3" fontId="11" fillId="0" borderId="0" xfId="32" applyNumberFormat="1" applyFont="1" applyBorder="1"/>
    <xf numFmtId="170" fontId="11" fillId="0" borderId="0" xfId="0" applyNumberFormat="1" applyFont="1" applyBorder="1" applyAlignment="1" applyProtection="1">
      <alignment horizontal="center" vertical="top"/>
    </xf>
    <xf numFmtId="3" fontId="11" fillId="0" borderId="0" xfId="0" applyNumberFormat="1" applyFont="1" applyBorder="1" applyAlignment="1">
      <alignment horizontal="center"/>
    </xf>
    <xf numFmtId="3" fontId="11" fillId="0" borderId="0" xfId="0" applyNumberFormat="1" applyFont="1" applyBorder="1"/>
    <xf numFmtId="164" fontId="11" fillId="0" borderId="0" xfId="0" applyFont="1" applyBorder="1"/>
    <xf numFmtId="3" fontId="11" fillId="0" borderId="0" xfId="0" applyNumberFormat="1" applyFont="1" applyBorder="1" applyProtection="1">
      <protection locked="0"/>
    </xf>
    <xf numFmtId="171" fontId="11" fillId="0" borderId="0" xfId="0" applyNumberFormat="1" applyFont="1" applyBorder="1"/>
    <xf numFmtId="0" fontId="11" fillId="0" borderId="0" xfId="34" applyFont="1" applyBorder="1"/>
    <xf numFmtId="0" fontId="11" fillId="0" borderId="0" xfId="34" applyFont="1" applyBorder="1" applyAlignment="1">
      <alignment wrapText="1"/>
    </xf>
    <xf numFmtId="171" fontId="25" fillId="0" borderId="0" xfId="0" applyNumberFormat="1" applyFont="1" applyProtection="1"/>
    <xf numFmtId="3" fontId="11" fillId="0" borderId="0" xfId="0" applyNumberFormat="1" applyFont="1" applyBorder="1" applyAlignment="1" applyProtection="1">
      <alignment horizontal="center"/>
    </xf>
    <xf numFmtId="164" fontId="11" fillId="0" borderId="0" xfId="0" applyFont="1" applyAlignment="1">
      <alignment vertical="center"/>
    </xf>
    <xf numFmtId="173" fontId="11" fillId="0" borderId="0" xfId="0" applyNumberFormat="1" applyFont="1" applyAlignment="1">
      <alignment horizontal="right"/>
    </xf>
    <xf numFmtId="3" fontId="11" fillId="0" borderId="11" xfId="0" applyNumberFormat="1" applyFont="1" applyBorder="1" applyProtection="1">
      <protection locked="0"/>
    </xf>
    <xf numFmtId="164" fontId="11" fillId="0" borderId="0" xfId="0" applyFont="1" applyAlignment="1" applyProtection="1">
      <alignment horizontal="right"/>
    </xf>
    <xf numFmtId="3" fontId="24" fillId="0" borderId="0" xfId="0" applyNumberFormat="1" applyFont="1" applyAlignment="1" applyProtection="1">
      <alignment horizontal="left"/>
    </xf>
    <xf numFmtId="3" fontId="24" fillId="0" borderId="0" xfId="0" applyNumberFormat="1" applyFont="1" applyAlignment="1" applyProtection="1">
      <alignment horizontal="center"/>
    </xf>
    <xf numFmtId="3" fontId="24" fillId="0" borderId="0" xfId="0" applyNumberFormat="1" applyFont="1"/>
    <xf numFmtId="3" fontId="24" fillId="0" borderId="0" xfId="0" applyNumberFormat="1" applyFont="1" applyProtection="1">
      <protection locked="0"/>
    </xf>
    <xf numFmtId="171" fontId="24" fillId="0" borderId="15" xfId="1" applyNumberFormat="1" applyFont="1" applyBorder="1" applyAlignment="1" applyProtection="1"/>
    <xf numFmtId="164" fontId="11" fillId="0" borderId="0" xfId="0" applyFont="1" applyAlignment="1" applyProtection="1">
      <alignment horizontal="left"/>
    </xf>
    <xf numFmtId="164" fontId="0" fillId="0" borderId="0" xfId="0" applyAlignment="1">
      <alignment horizontal="center" vertical="top"/>
    </xf>
    <xf numFmtId="164" fontId="0" fillId="0" borderId="0" xfId="0"/>
    <xf numFmtId="164" fontId="0" fillId="0" borderId="0" xfId="0" applyAlignment="1">
      <alignment horizontal="center"/>
    </xf>
    <xf numFmtId="164" fontId="0" fillId="0" borderId="0" xfId="0" applyAlignment="1">
      <alignment horizontal="right"/>
    </xf>
    <xf numFmtId="164" fontId="0" fillId="0" borderId="0" xfId="0" applyProtection="1">
      <protection locked="0"/>
    </xf>
    <xf numFmtId="170" fontId="21" fillId="0" borderId="0" xfId="32" applyNumberFormat="1" applyFont="1" applyAlignment="1" applyProtection="1">
      <alignment horizontal="center" vertical="top"/>
    </xf>
    <xf numFmtId="164" fontId="21" fillId="0" borderId="0" xfId="32" applyFont="1" applyAlignment="1" applyProtection="1">
      <alignment horizontal="center"/>
    </xf>
    <xf numFmtId="164" fontId="21" fillId="0" borderId="0" xfId="32" applyFont="1" applyAlignment="1" applyProtection="1">
      <alignment horizontal="right"/>
    </xf>
    <xf numFmtId="170" fontId="11" fillId="0" borderId="11" xfId="32" applyNumberFormat="1" applyFont="1" applyBorder="1" applyAlignment="1">
      <alignment horizontal="center" vertical="top"/>
    </xf>
    <xf numFmtId="164" fontId="11" fillId="0" borderId="11" xfId="32" applyFont="1" applyBorder="1" applyAlignment="1">
      <alignment horizontal="left"/>
    </xf>
    <xf numFmtId="164" fontId="11" fillId="0" borderId="11" xfId="32" applyFont="1" applyBorder="1" applyAlignment="1">
      <alignment horizontal="center"/>
    </xf>
    <xf numFmtId="164" fontId="11" fillId="0" borderId="11" xfId="32" applyFont="1" applyBorder="1" applyAlignment="1">
      <alignment horizontal="right"/>
    </xf>
    <xf numFmtId="164" fontId="11" fillId="0" borderId="11" xfId="32" applyFont="1" applyBorder="1" applyAlignment="1" applyProtection="1">
      <alignment horizontal="center"/>
      <protection locked="0"/>
    </xf>
    <xf numFmtId="164" fontId="9" fillId="0" borderId="0" xfId="32" applyAlignment="1">
      <alignment horizontal="center" vertical="top"/>
    </xf>
    <xf numFmtId="164" fontId="9" fillId="0" borderId="0" xfId="32" applyAlignment="1">
      <alignment horizontal="center"/>
    </xf>
    <xf numFmtId="164" fontId="9" fillId="0" borderId="0" xfId="32" applyAlignment="1">
      <alignment horizontal="right"/>
    </xf>
    <xf numFmtId="3" fontId="26" fillId="0" borderId="12" xfId="32" applyNumberFormat="1" applyFont="1" applyBorder="1" applyAlignment="1">
      <alignment horizontal="center"/>
    </xf>
    <xf numFmtId="3" fontId="23" fillId="0" borderId="13" xfId="32" applyNumberFormat="1" applyFont="1" applyBorder="1" applyAlignment="1">
      <alignment horizontal="center"/>
    </xf>
    <xf numFmtId="3" fontId="24" fillId="0" borderId="14" xfId="32" applyNumberFormat="1" applyFont="1" applyBorder="1" applyAlignment="1">
      <alignment horizontal="center"/>
    </xf>
    <xf numFmtId="164" fontId="11" fillId="0" borderId="0" xfId="0" applyFont="1" applyAlignment="1">
      <alignment horizontal="center" vertical="top"/>
    </xf>
    <xf numFmtId="164" fontId="11" fillId="0" borderId="0" xfId="0" applyFont="1" applyAlignment="1">
      <alignment horizontal="center"/>
    </xf>
    <xf numFmtId="164" fontId="11" fillId="0" borderId="0" xfId="0" applyFont="1" applyAlignment="1">
      <alignment horizontal="right"/>
    </xf>
    <xf numFmtId="0" fontId="11" fillId="0" borderId="0" xfId="35" applyFont="1" applyAlignment="1">
      <alignment horizontal="justify" vertical="top" wrapText="1"/>
    </xf>
    <xf numFmtId="0" fontId="11" fillId="0" borderId="0" xfId="35" applyFont="1" applyAlignment="1">
      <alignment horizontal="center" wrapText="1"/>
    </xf>
    <xf numFmtId="2" fontId="11" fillId="0" borderId="0" xfId="35" applyNumberFormat="1" applyFont="1" applyAlignment="1">
      <alignment horizontal="right" wrapText="1"/>
    </xf>
    <xf numFmtId="0" fontId="25" fillId="0" borderId="0" xfId="35" applyFont="1" applyAlignment="1">
      <alignment vertical="top"/>
    </xf>
    <xf numFmtId="0" fontId="25" fillId="0" borderId="0" xfId="35" applyFont="1" applyAlignment="1"/>
    <xf numFmtId="0" fontId="11" fillId="0" borderId="0" xfId="35" applyFont="1" applyAlignment="1">
      <alignment vertical="top"/>
    </xf>
    <xf numFmtId="0" fontId="11" fillId="0" borderId="0" xfId="35" applyFont="1" applyAlignment="1"/>
    <xf numFmtId="0" fontId="25" fillId="0" borderId="0" xfId="35" applyFont="1" applyAlignment="1">
      <alignment horizontal="justify" vertical="top" wrapText="1"/>
    </xf>
    <xf numFmtId="0" fontId="25" fillId="0" borderId="0" xfId="35" applyFont="1" applyAlignment="1">
      <alignment horizontal="center" wrapText="1"/>
    </xf>
    <xf numFmtId="2" fontId="25" fillId="0" borderId="0" xfId="35" applyNumberFormat="1" applyFont="1" applyAlignment="1">
      <alignment horizontal="right" wrapText="1"/>
    </xf>
    <xf numFmtId="164" fontId="11" fillId="0" borderId="0" xfId="0" applyFont="1" applyBorder="1" applyAlignment="1">
      <alignment horizontal="center" vertical="top"/>
    </xf>
    <xf numFmtId="0" fontId="11" fillId="0" borderId="0" xfId="35" applyFont="1" applyBorder="1" applyAlignment="1">
      <alignment horizontal="justify" vertical="top" wrapText="1"/>
    </xf>
    <xf numFmtId="0" fontId="11" fillId="0" borderId="0" xfId="35" applyFont="1" applyBorder="1" applyAlignment="1">
      <alignment horizontal="center" wrapText="1"/>
    </xf>
    <xf numFmtId="2" fontId="11" fillId="0" borderId="0" xfId="35" applyNumberFormat="1" applyFont="1" applyBorder="1" applyAlignment="1">
      <alignment horizontal="right" wrapText="1"/>
    </xf>
    <xf numFmtId="170" fontId="11" fillId="0" borderId="0" xfId="32" applyNumberFormat="1" applyFont="1" applyAlignment="1" applyProtection="1">
      <alignment horizontal="center" vertical="top"/>
    </xf>
    <xf numFmtId="164" fontId="11" fillId="0" borderId="0" xfId="32" applyFont="1" applyAlignment="1" applyProtection="1">
      <alignment horizontal="left" wrapText="1"/>
    </xf>
    <xf numFmtId="164" fontId="11" fillId="0" borderId="0" xfId="32" applyFont="1" applyAlignment="1" applyProtection="1">
      <alignment horizontal="center"/>
    </xf>
    <xf numFmtId="164" fontId="11" fillId="0" borderId="0" xfId="32" applyFont="1" applyAlignment="1" applyProtection="1">
      <alignment horizontal="right"/>
    </xf>
    <xf numFmtId="164" fontId="11" fillId="0" borderId="0" xfId="32" applyFont="1" applyAlignment="1">
      <alignment horizontal="right"/>
    </xf>
    <xf numFmtId="170" fontId="11" fillId="0" borderId="16" xfId="32" applyNumberFormat="1" applyFont="1" applyBorder="1" applyAlignment="1">
      <alignment horizontal="center" vertical="top"/>
    </xf>
    <xf numFmtId="164" fontId="11" fillId="0" borderId="16" xfId="32" applyFont="1" applyBorder="1" applyAlignment="1">
      <alignment horizontal="left"/>
    </xf>
    <xf numFmtId="164" fontId="11" fillId="0" borderId="16" xfId="32" applyFont="1" applyBorder="1" applyAlignment="1">
      <alignment horizontal="center"/>
    </xf>
    <xf numFmtId="164" fontId="11" fillId="0" borderId="16" xfId="32" applyFont="1" applyBorder="1" applyAlignment="1">
      <alignment horizontal="right"/>
    </xf>
    <xf numFmtId="171" fontId="11" fillId="0" borderId="16" xfId="1" applyNumberFormat="1" applyFont="1" applyBorder="1" applyAlignment="1" applyProtection="1">
      <protection locked="0"/>
    </xf>
    <xf numFmtId="171" fontId="11" fillId="0" borderId="16" xfId="1" applyNumberFormat="1" applyFont="1" applyBorder="1" applyAlignment="1" applyProtection="1"/>
    <xf numFmtId="164" fontId="9" fillId="0" borderId="0" xfId="32" applyBorder="1" applyAlignment="1">
      <alignment horizontal="center"/>
    </xf>
    <xf numFmtId="164" fontId="11" fillId="0" borderId="0" xfId="32" applyFont="1" applyBorder="1" applyAlignment="1">
      <alignment horizontal="right"/>
    </xf>
    <xf numFmtId="164" fontId="21" fillId="0" borderId="0" xfId="32" applyFont="1" applyBorder="1" applyAlignment="1" applyProtection="1">
      <alignment horizontal="center"/>
    </xf>
    <xf numFmtId="164" fontId="21" fillId="0" borderId="0" xfId="32" applyFont="1" applyBorder="1" applyAlignment="1">
      <alignment horizontal="right"/>
    </xf>
    <xf numFmtId="171" fontId="27" fillId="0" borderId="0" xfId="1" applyNumberFormat="1" applyFont="1" applyBorder="1" applyAlignment="1" applyProtection="1">
      <protection locked="0"/>
    </xf>
    <xf numFmtId="171" fontId="27" fillId="0" borderId="0" xfId="1" applyNumberFormat="1" applyFont="1" applyBorder="1" applyAlignment="1" applyProtection="1"/>
    <xf numFmtId="164" fontId="11" fillId="0" borderId="0" xfId="32" applyFont="1" applyBorder="1" applyAlignment="1">
      <alignment horizontal="center"/>
    </xf>
  </cellXfs>
  <cellStyles count="57">
    <cellStyle name="20 % – Poudarek1 2" xfId="2"/>
    <cellStyle name="20 % – Poudarek2 2" xfId="3"/>
    <cellStyle name="20 % – Poudarek3 2" xfId="4"/>
    <cellStyle name="20 % – Poudarek4 2" xfId="5"/>
    <cellStyle name="20 % – Poudarek5 2" xfId="6"/>
    <cellStyle name="20 % – Poudarek6 2" xfId="7"/>
    <cellStyle name="40 % – Poudarek1 2" xfId="8"/>
    <cellStyle name="40 % – Poudarek2 2" xfId="9"/>
    <cellStyle name="40 % – Poudarek3 2" xfId="10"/>
    <cellStyle name="40 % – Poudarek4 2" xfId="11"/>
    <cellStyle name="40 % – Poudarek5 2" xfId="12"/>
    <cellStyle name="40 % – Poudarek6 2" xfId="13"/>
    <cellStyle name="60 % – Poudarek1 2" xfId="14"/>
    <cellStyle name="60 % – Poudarek2 2" xfId="15"/>
    <cellStyle name="60 % – Poudarek3 2" xfId="16"/>
    <cellStyle name="60 % – Poudarek4 2" xfId="17"/>
    <cellStyle name="60 % – Poudarek5 2" xfId="18"/>
    <cellStyle name="60 % – Poudarek6 2" xfId="19"/>
    <cellStyle name="Comma [0]" xfId="20"/>
    <cellStyle name="Comma [0] 2" xfId="21"/>
    <cellStyle name="Comma [0] 3" xfId="22"/>
    <cellStyle name="Currency [0]" xfId="23"/>
    <cellStyle name="Currency [0] 2" xfId="24"/>
    <cellStyle name="Dobro 2" xfId="25"/>
    <cellStyle name="Izhod 2" xfId="26"/>
    <cellStyle name="Naslov 1 2" xfId="27"/>
    <cellStyle name="Naslov 2 2" xfId="28"/>
    <cellStyle name="Naslov 3 2" xfId="29"/>
    <cellStyle name="Naslov 4 2" xfId="30"/>
    <cellStyle name="Naslov 5" xfId="31"/>
    <cellStyle name="Navadno" xfId="0" builtinId="0"/>
    <cellStyle name="Navadno 2" xfId="32"/>
    <cellStyle name="Navadno 2 2" xfId="33"/>
    <cellStyle name="Navadno 3" xfId="34"/>
    <cellStyle name="Navadno 4" xfId="35"/>
    <cellStyle name="Navadno 5" xfId="36"/>
    <cellStyle name="Nevtralno 2" xfId="37"/>
    <cellStyle name="Normal_I-BREZOV" xfId="38"/>
    <cellStyle name="Opomba 2" xfId="39"/>
    <cellStyle name="Opozorilo 2" xfId="40"/>
    <cellStyle name="Pojasnjevalno besedilo 2" xfId="41"/>
    <cellStyle name="Poudarek1 2" xfId="42"/>
    <cellStyle name="Poudarek2 2" xfId="43"/>
    <cellStyle name="Poudarek3 2" xfId="44"/>
    <cellStyle name="Poudarek4 2" xfId="45"/>
    <cellStyle name="Poudarek5 2" xfId="46"/>
    <cellStyle name="Poudarek6 2" xfId="47"/>
    <cellStyle name="Povezana celica 2" xfId="48"/>
    <cellStyle name="Preveri celico 2" xfId="49"/>
    <cellStyle name="Računanje 2" xfId="50"/>
    <cellStyle name="Slabo 2" xfId="51"/>
    <cellStyle name="Valuta 2" xfId="52"/>
    <cellStyle name="Vejica" xfId="1" builtinId="3"/>
    <cellStyle name="Vejica 2" xfId="53"/>
    <cellStyle name="Vejica 3" xfId="54"/>
    <cellStyle name="Vnos 2" xfId="55"/>
    <cellStyle name="Vsota 2" xfId="5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99933"/>
      <rgbColor rgb="FF800080"/>
      <rgbColor rgb="FF008080"/>
      <rgbColor rgb="FFC0C0C0"/>
      <rgbColor rgb="FF808080"/>
      <rgbColor rgb="FF9999FF"/>
      <rgbColor rgb="FF996666"/>
      <rgbColor rgb="FFFFFFC0"/>
      <rgbColor rgb="FFE3E3E3"/>
      <rgbColor rgb="FF660066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A0E0E0"/>
      <rgbColor rgb="FFCCFFCC"/>
      <rgbColor rgb="FFFFFF99"/>
      <rgbColor rgb="FFA6CAF0"/>
      <rgbColor rgb="FFCC9CCC"/>
      <rgbColor rgb="FFCC99FF"/>
      <rgbColor rgb="FFFFCC99"/>
      <rgbColor rgb="FF3333CC"/>
      <rgbColor rgb="FF33CCCC"/>
      <rgbColor rgb="FF99CC00"/>
      <rgbColor rgb="FFFFCC00"/>
      <rgbColor rgb="FFFF9900"/>
      <rgbColor rgb="FFFF6600"/>
      <rgbColor rgb="FF336666"/>
      <rgbColor rgb="FF969696"/>
      <rgbColor rgb="FF003366"/>
      <rgbColor rgb="FF339966"/>
      <rgbColor rgb="FF003300"/>
      <rgbColor rgb="FF663300"/>
      <rgbColor rgb="FF996633"/>
      <rgbColor rgb="FF993366"/>
      <rgbColor rgb="FF333399"/>
      <rgbColor rgb="FF42424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5"/>
  <sheetViews>
    <sheetView tabSelected="1" view="pageBreakPreview" topLeftCell="A55" zoomScale="85" zoomScaleNormal="100" zoomScalePageLayoutView="85" workbookViewId="0">
      <selection activeCell="B67" sqref="B67"/>
    </sheetView>
  </sheetViews>
  <sheetFormatPr defaultRowHeight="13.5" x14ac:dyDescent="0.25"/>
  <cols>
    <col min="1" max="1" width="4.625" style="1" customWidth="1"/>
    <col min="2" max="2" width="51.625" style="2" customWidth="1"/>
    <col min="3" max="3" width="7.625" style="3" customWidth="1"/>
    <col min="4" max="4" width="7.5" style="2" customWidth="1"/>
    <col min="5" max="5" width="14" style="4" customWidth="1"/>
    <col min="6" max="6" width="16.625" style="5" customWidth="1"/>
    <col min="7" max="8" width="6.625" style="6" customWidth="1"/>
    <col min="9" max="230" width="9.625" style="6" customWidth="1"/>
    <col min="231" max="1025" width="9" style="6" customWidth="1"/>
  </cols>
  <sheetData>
    <row r="1" spans="1:8" x14ac:dyDescent="0.25">
      <c r="E1" s="7"/>
    </row>
    <row r="2" spans="1:8" x14ac:dyDescent="0.25">
      <c r="A2" s="8"/>
      <c r="B2" s="9"/>
      <c r="C2" s="10"/>
      <c r="D2" s="9"/>
      <c r="E2" s="11"/>
      <c r="F2" s="12"/>
    </row>
    <row r="3" spans="1:8" x14ac:dyDescent="0.25">
      <c r="A3" s="13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5" t="s">
        <v>5</v>
      </c>
    </row>
    <row r="4" spans="1:8" x14ac:dyDescent="0.25">
      <c r="A4" s="16"/>
      <c r="B4" s="17"/>
      <c r="C4" s="18"/>
      <c r="D4" s="17"/>
      <c r="E4" s="19"/>
      <c r="F4" s="20"/>
    </row>
    <row r="5" spans="1:8" x14ac:dyDescent="0.25">
      <c r="E5" s="7"/>
    </row>
    <row r="6" spans="1:8" ht="46.5" x14ac:dyDescent="0.35">
      <c r="B6" s="21" t="s">
        <v>6</v>
      </c>
      <c r="E6" s="7"/>
    </row>
    <row r="7" spans="1:8" ht="15.75" x14ac:dyDescent="0.25">
      <c r="B7" s="22"/>
    </row>
    <row r="8" spans="1:8" ht="15.75" x14ac:dyDescent="0.25">
      <c r="B8" s="23"/>
    </row>
    <row r="10" spans="1:8" ht="26.25" x14ac:dyDescent="0.25">
      <c r="A10" s="24" t="s">
        <v>7</v>
      </c>
      <c r="B10" s="25" t="s">
        <v>8</v>
      </c>
      <c r="C10" s="26"/>
      <c r="D10" s="7"/>
      <c r="F10" s="27"/>
      <c r="H10" s="28"/>
    </row>
    <row r="11" spans="1:8" x14ac:dyDescent="0.25">
      <c r="A11" s="24"/>
      <c r="B11" s="2" t="s">
        <v>9</v>
      </c>
      <c r="C11" s="26" t="s">
        <v>10</v>
      </c>
      <c r="D11" s="7">
        <v>170</v>
      </c>
      <c r="E11" s="29"/>
      <c r="F11" s="30">
        <f>E11*D11</f>
        <v>0</v>
      </c>
      <c r="H11" s="28"/>
    </row>
    <row r="12" spans="1:8" x14ac:dyDescent="0.25">
      <c r="A12" s="24"/>
      <c r="C12" s="26"/>
      <c r="D12" s="7"/>
      <c r="F12" s="27"/>
      <c r="H12" s="28"/>
    </row>
    <row r="13" spans="1:8" x14ac:dyDescent="0.25">
      <c r="A13" s="24" t="s">
        <v>11</v>
      </c>
      <c r="B13" s="31" t="s">
        <v>12</v>
      </c>
      <c r="C13" s="3" t="s">
        <v>13</v>
      </c>
      <c r="D13" s="2">
        <v>2</v>
      </c>
      <c r="E13" s="32"/>
      <c r="F13" s="27">
        <f>E13*D13</f>
        <v>0</v>
      </c>
      <c r="H13" s="28"/>
    </row>
    <row r="14" spans="1:8" x14ac:dyDescent="0.25">
      <c r="A14" s="24"/>
      <c r="B14" s="31"/>
      <c r="F14" s="27"/>
      <c r="H14" s="28"/>
    </row>
    <row r="15" spans="1:8" ht="26.25" x14ac:dyDescent="0.25">
      <c r="A15" s="24" t="s">
        <v>14</v>
      </c>
      <c r="B15" s="33" t="s">
        <v>15</v>
      </c>
      <c r="C15" s="3" t="s">
        <v>16</v>
      </c>
      <c r="D15" s="2">
        <v>1</v>
      </c>
      <c r="E15" s="32"/>
      <c r="F15" s="27">
        <f>E15*D15</f>
        <v>0</v>
      </c>
      <c r="H15" s="28"/>
    </row>
    <row r="16" spans="1:8" x14ac:dyDescent="0.25">
      <c r="A16" s="24"/>
      <c r="B16" s="31"/>
      <c r="C16" s="26"/>
      <c r="D16" s="7"/>
      <c r="F16" s="27"/>
      <c r="H16" s="28"/>
    </row>
    <row r="17" spans="1:6" ht="39" x14ac:dyDescent="0.25">
      <c r="A17" s="24" t="s">
        <v>17</v>
      </c>
      <c r="B17" s="25" t="s">
        <v>18</v>
      </c>
      <c r="C17" s="26" t="s">
        <v>16</v>
      </c>
      <c r="D17" s="7">
        <v>1</v>
      </c>
      <c r="E17" s="32"/>
      <c r="F17" s="27">
        <f>E17*D17</f>
        <v>0</v>
      </c>
    </row>
    <row r="18" spans="1:6" x14ac:dyDescent="0.25">
      <c r="A18" s="24"/>
      <c r="B18" s="25"/>
      <c r="C18" s="26"/>
      <c r="D18" s="7"/>
      <c r="F18" s="27"/>
    </row>
    <row r="19" spans="1:6" x14ac:dyDescent="0.25">
      <c r="A19" s="24" t="s">
        <v>19</v>
      </c>
      <c r="B19" s="31" t="s">
        <v>20</v>
      </c>
      <c r="C19" s="3" t="s">
        <v>13</v>
      </c>
      <c r="D19" s="2">
        <v>6</v>
      </c>
      <c r="E19" s="32"/>
      <c r="F19" s="27">
        <f>E19*D19</f>
        <v>0</v>
      </c>
    </row>
    <row r="20" spans="1:6" x14ac:dyDescent="0.25">
      <c r="A20" s="24"/>
      <c r="B20" s="31"/>
      <c r="F20" s="27"/>
    </row>
    <row r="21" spans="1:6" ht="26.25" x14ac:dyDescent="0.25">
      <c r="A21" s="24" t="s">
        <v>21</v>
      </c>
      <c r="B21" s="33" t="s">
        <v>15</v>
      </c>
      <c r="C21" s="3" t="s">
        <v>16</v>
      </c>
      <c r="D21" s="2">
        <v>1</v>
      </c>
      <c r="E21" s="32"/>
      <c r="F21" s="27">
        <f>E21*D21</f>
        <v>0</v>
      </c>
    </row>
    <row r="22" spans="1:6" x14ac:dyDescent="0.25">
      <c r="A22" s="24"/>
      <c r="B22" s="33"/>
    </row>
    <row r="23" spans="1:6" x14ac:dyDescent="0.25">
      <c r="A23" s="24" t="s">
        <v>22</v>
      </c>
      <c r="B23" s="33" t="s">
        <v>23</v>
      </c>
      <c r="C23" s="3" t="s">
        <v>16</v>
      </c>
      <c r="D23" s="2">
        <v>1</v>
      </c>
      <c r="E23" s="32"/>
      <c r="F23" s="27">
        <f>E23*D23</f>
        <v>0</v>
      </c>
    </row>
    <row r="24" spans="1:6" x14ac:dyDescent="0.25">
      <c r="A24" s="24"/>
      <c r="B24" s="33"/>
    </row>
    <row r="25" spans="1:6" ht="64.5" x14ac:dyDescent="0.25">
      <c r="A25" s="24" t="s">
        <v>24</v>
      </c>
      <c r="B25" s="34" t="s">
        <v>25</v>
      </c>
      <c r="C25" s="3" t="s">
        <v>26</v>
      </c>
      <c r="D25" s="2">
        <v>1</v>
      </c>
      <c r="E25" s="32"/>
      <c r="F25" s="27">
        <f>E25*D25</f>
        <v>0</v>
      </c>
    </row>
    <row r="26" spans="1:6" x14ac:dyDescent="0.25">
      <c r="A26" s="24"/>
      <c r="B26" s="33"/>
    </row>
    <row r="27" spans="1:6" x14ac:dyDescent="0.25">
      <c r="A27" s="24" t="s">
        <v>27</v>
      </c>
      <c r="B27" s="33" t="s">
        <v>28</v>
      </c>
      <c r="C27" s="3" t="s">
        <v>13</v>
      </c>
      <c r="D27" s="2">
        <v>6</v>
      </c>
      <c r="E27" s="32"/>
      <c r="F27" s="27">
        <f>E27*D27</f>
        <v>0</v>
      </c>
    </row>
    <row r="28" spans="1:6" x14ac:dyDescent="0.25">
      <c r="A28" s="24"/>
    </row>
    <row r="29" spans="1:6" x14ac:dyDescent="0.25">
      <c r="A29" s="24" t="s">
        <v>29</v>
      </c>
      <c r="B29" s="31" t="s">
        <v>30</v>
      </c>
    </row>
    <row r="30" spans="1:6" x14ac:dyDescent="0.25">
      <c r="A30" s="24"/>
      <c r="B30" s="31" t="s">
        <v>31</v>
      </c>
      <c r="C30" s="26" t="s">
        <v>13</v>
      </c>
      <c r="D30" s="7">
        <v>6</v>
      </c>
      <c r="E30" s="32"/>
      <c r="F30" s="27">
        <f>E30*D30</f>
        <v>0</v>
      </c>
    </row>
    <row r="31" spans="1:6" x14ac:dyDescent="0.25">
      <c r="A31" s="24"/>
    </row>
    <row r="32" spans="1:6" ht="26.25" x14ac:dyDescent="0.25">
      <c r="A32" s="24" t="s">
        <v>32</v>
      </c>
      <c r="B32" s="25" t="s">
        <v>33</v>
      </c>
      <c r="C32" s="3" t="s">
        <v>13</v>
      </c>
      <c r="D32" s="2">
        <v>2</v>
      </c>
      <c r="E32" s="32"/>
      <c r="F32" s="27">
        <f>E32*D32</f>
        <v>0</v>
      </c>
    </row>
    <row r="33" spans="1:6" x14ac:dyDescent="0.25">
      <c r="A33" s="24"/>
      <c r="B33" s="25"/>
    </row>
    <row r="34" spans="1:6" x14ac:dyDescent="0.25">
      <c r="A34" s="24" t="s">
        <v>34</v>
      </c>
      <c r="B34" s="35" t="s">
        <v>35</v>
      </c>
      <c r="C34" s="36" t="s">
        <v>10</v>
      </c>
      <c r="D34" s="37">
        <v>320</v>
      </c>
      <c r="E34" s="32"/>
      <c r="F34" s="27">
        <f>E34*D34</f>
        <v>0</v>
      </c>
    </row>
    <row r="35" spans="1:6" x14ac:dyDescent="0.25">
      <c r="A35" s="24"/>
      <c r="B35" s="35"/>
      <c r="C35" s="38"/>
      <c r="D35" s="38"/>
    </row>
    <row r="36" spans="1:6" ht="26.25" x14ac:dyDescent="0.25">
      <c r="A36" s="24" t="s">
        <v>36</v>
      </c>
      <c r="B36" s="35" t="s">
        <v>37</v>
      </c>
      <c r="C36" s="36" t="s">
        <v>10</v>
      </c>
      <c r="D36" s="37">
        <v>320</v>
      </c>
      <c r="E36" s="32"/>
      <c r="F36" s="27">
        <f>E36*D36</f>
        <v>0</v>
      </c>
    </row>
    <row r="37" spans="1:6" x14ac:dyDescent="0.25">
      <c r="A37" s="24"/>
      <c r="B37" s="35"/>
      <c r="C37" s="36"/>
      <c r="D37" s="37"/>
    </row>
    <row r="38" spans="1:6" x14ac:dyDescent="0.25">
      <c r="A38" s="24" t="s">
        <v>38</v>
      </c>
      <c r="B38" s="35" t="s">
        <v>39</v>
      </c>
      <c r="C38" s="36" t="s">
        <v>16</v>
      </c>
      <c r="D38" s="37">
        <v>1</v>
      </c>
      <c r="E38" s="32"/>
      <c r="F38" s="27">
        <f>E38*D38</f>
        <v>0</v>
      </c>
    </row>
    <row r="39" spans="1:6" x14ac:dyDescent="0.25">
      <c r="A39" s="24"/>
      <c r="B39" s="39"/>
      <c r="C39" s="38"/>
      <c r="D39" s="38"/>
    </row>
    <row r="40" spans="1:6" x14ac:dyDescent="0.25">
      <c r="A40" s="24" t="s">
        <v>40</v>
      </c>
      <c r="B40" s="40" t="s">
        <v>41</v>
      </c>
      <c r="C40" s="36" t="s">
        <v>16</v>
      </c>
      <c r="D40" s="37">
        <v>12</v>
      </c>
      <c r="E40" s="32"/>
      <c r="F40" s="27">
        <f>E40*D40</f>
        <v>0</v>
      </c>
    </row>
    <row r="41" spans="1:6" x14ac:dyDescent="0.25">
      <c r="A41" s="24"/>
      <c r="B41" s="35"/>
      <c r="C41" s="38"/>
      <c r="D41" s="38"/>
    </row>
    <row r="42" spans="1:6" ht="25.5" x14ac:dyDescent="0.25">
      <c r="A42" s="24" t="s">
        <v>42</v>
      </c>
      <c r="B42" s="40" t="s">
        <v>43</v>
      </c>
      <c r="C42" s="41" t="s">
        <v>16</v>
      </c>
      <c r="D42" s="42">
        <v>5</v>
      </c>
      <c r="E42" s="32"/>
      <c r="F42" s="27">
        <f>E42*D42</f>
        <v>0</v>
      </c>
    </row>
    <row r="43" spans="1:6" x14ac:dyDescent="0.25">
      <c r="A43" s="24"/>
      <c r="B43" s="40"/>
      <c r="C43" s="41"/>
      <c r="D43" s="42"/>
    </row>
    <row r="44" spans="1:6" ht="25.5" x14ac:dyDescent="0.25">
      <c r="A44" s="24" t="s">
        <v>44</v>
      </c>
      <c r="B44" s="40" t="s">
        <v>45</v>
      </c>
      <c r="C44" s="41" t="s">
        <v>16</v>
      </c>
      <c r="D44" s="42">
        <v>5</v>
      </c>
      <c r="E44" s="32"/>
      <c r="F44" s="27">
        <f>E44*D44</f>
        <v>0</v>
      </c>
    </row>
    <row r="45" spans="1:6" x14ac:dyDescent="0.25">
      <c r="A45" s="24"/>
      <c r="B45" s="40"/>
      <c r="C45" s="41"/>
      <c r="D45" s="42"/>
    </row>
    <row r="46" spans="1:6" ht="25.5" x14ac:dyDescent="0.25">
      <c r="A46" s="24" t="s">
        <v>46</v>
      </c>
      <c r="B46" s="40" t="s">
        <v>47</v>
      </c>
      <c r="C46" s="41" t="s">
        <v>16</v>
      </c>
      <c r="D46" s="42">
        <v>1</v>
      </c>
      <c r="E46" s="32"/>
      <c r="F46" s="27">
        <f>E46*D46</f>
        <v>0</v>
      </c>
    </row>
    <row r="47" spans="1:6" x14ac:dyDescent="0.25">
      <c r="A47" s="24"/>
      <c r="B47" s="40"/>
      <c r="C47" s="41"/>
      <c r="D47" s="42"/>
    </row>
    <row r="48" spans="1:6" ht="38.25" x14ac:dyDescent="0.25">
      <c r="A48" s="24" t="s">
        <v>48</v>
      </c>
      <c r="B48" s="40" t="s">
        <v>49</v>
      </c>
      <c r="C48" s="41" t="s">
        <v>16</v>
      </c>
      <c r="D48" s="42">
        <v>1</v>
      </c>
      <c r="E48" s="32"/>
      <c r="F48" s="27">
        <f>E48*D48</f>
        <v>0</v>
      </c>
    </row>
    <row r="49" spans="1:6" x14ac:dyDescent="0.25">
      <c r="A49" s="24"/>
      <c r="B49" s="25"/>
    </row>
    <row r="50" spans="1:6" s="46" customFormat="1" ht="25.5" x14ac:dyDescent="0.2">
      <c r="A50" s="43" t="s">
        <v>50</v>
      </c>
      <c r="B50" s="40" t="s">
        <v>51</v>
      </c>
      <c r="C50" s="44" t="s">
        <v>16</v>
      </c>
      <c r="D50" s="45">
        <v>1</v>
      </c>
      <c r="E50" s="32"/>
      <c r="F50" s="27">
        <f>E50*D50</f>
        <v>0</v>
      </c>
    </row>
    <row r="51" spans="1:6" s="46" customFormat="1" ht="12.75" x14ac:dyDescent="0.2">
      <c r="A51" s="43"/>
      <c r="B51" s="40"/>
      <c r="C51" s="44"/>
      <c r="D51" s="45"/>
      <c r="E51" s="47"/>
      <c r="F51" s="48"/>
    </row>
    <row r="52" spans="1:6" s="46" customFormat="1" ht="12.75" x14ac:dyDescent="0.2">
      <c r="A52" s="43" t="s">
        <v>52</v>
      </c>
      <c r="B52" s="49" t="s">
        <v>53</v>
      </c>
      <c r="C52" s="44" t="s">
        <v>26</v>
      </c>
      <c r="D52" s="45">
        <v>5</v>
      </c>
      <c r="E52" s="32"/>
      <c r="F52" s="27">
        <f>E52*D52</f>
        <v>0</v>
      </c>
    </row>
    <row r="53" spans="1:6" s="46" customFormat="1" ht="12.75" x14ac:dyDescent="0.2">
      <c r="A53" s="43"/>
      <c r="B53" s="40"/>
      <c r="C53" s="44"/>
      <c r="D53" s="45"/>
      <c r="E53" s="47"/>
      <c r="F53" s="48"/>
    </row>
    <row r="54" spans="1:6" s="46" customFormat="1" ht="25.5" x14ac:dyDescent="0.2">
      <c r="A54" s="43" t="s">
        <v>54</v>
      </c>
      <c r="B54" s="50" t="s">
        <v>55</v>
      </c>
      <c r="C54" s="44" t="s">
        <v>16</v>
      </c>
      <c r="D54" s="45">
        <v>1</v>
      </c>
      <c r="E54" s="32"/>
      <c r="F54" s="27">
        <f>E54*D54</f>
        <v>0</v>
      </c>
    </row>
    <row r="55" spans="1:6" s="46" customFormat="1" ht="12.75" x14ac:dyDescent="0.2">
      <c r="A55" s="43"/>
      <c r="B55" s="50"/>
      <c r="C55" s="44"/>
      <c r="D55" s="45"/>
      <c r="E55" s="47"/>
      <c r="F55" s="48"/>
    </row>
    <row r="56" spans="1:6" x14ac:dyDescent="0.25">
      <c r="A56" s="24" t="s">
        <v>56</v>
      </c>
      <c r="B56" s="31" t="s">
        <v>57</v>
      </c>
      <c r="C56" s="26" t="s">
        <v>26</v>
      </c>
      <c r="D56" s="7">
        <v>1</v>
      </c>
      <c r="E56" s="32"/>
      <c r="F56" s="27">
        <f>E56*D56</f>
        <v>0</v>
      </c>
    </row>
    <row r="57" spans="1:6" x14ac:dyDescent="0.25">
      <c r="A57" s="24"/>
    </row>
    <row r="58" spans="1:6" x14ac:dyDescent="0.25">
      <c r="A58" s="24" t="s">
        <v>58</v>
      </c>
      <c r="B58" s="31" t="s">
        <v>59</v>
      </c>
    </row>
    <row r="59" spans="1:6" x14ac:dyDescent="0.25">
      <c r="B59" s="31" t="s">
        <v>60</v>
      </c>
      <c r="C59" s="26" t="s">
        <v>26</v>
      </c>
      <c r="D59" s="2">
        <v>1</v>
      </c>
      <c r="E59" s="32"/>
      <c r="F59" s="27">
        <f>E59*D59</f>
        <v>0</v>
      </c>
    </row>
    <row r="60" spans="1:6" x14ac:dyDescent="0.25">
      <c r="A60" s="24"/>
    </row>
    <row r="61" spans="1:6" x14ac:dyDescent="0.25">
      <c r="A61" s="24" t="s">
        <v>61</v>
      </c>
      <c r="B61" s="31" t="s">
        <v>62</v>
      </c>
    </row>
    <row r="62" spans="1:6" x14ac:dyDescent="0.25">
      <c r="A62" s="24"/>
      <c r="B62" s="31" t="s">
        <v>63</v>
      </c>
      <c r="C62" s="26" t="s">
        <v>26</v>
      </c>
      <c r="D62" s="2">
        <v>1</v>
      </c>
      <c r="E62" s="32"/>
      <c r="F62" s="27">
        <f>E62*D62</f>
        <v>0</v>
      </c>
    </row>
    <row r="63" spans="1:6" x14ac:dyDescent="0.25">
      <c r="A63" s="24"/>
    </row>
    <row r="64" spans="1:6" x14ac:dyDescent="0.25">
      <c r="A64" s="24" t="s">
        <v>64</v>
      </c>
      <c r="B64" s="31" t="s">
        <v>65</v>
      </c>
    </row>
    <row r="65" spans="1:8" x14ac:dyDescent="0.25">
      <c r="A65" s="24"/>
      <c r="B65" s="31" t="s">
        <v>66</v>
      </c>
      <c r="C65" s="26" t="s">
        <v>26</v>
      </c>
      <c r="D65" s="2">
        <v>1</v>
      </c>
      <c r="E65" s="32"/>
      <c r="F65" s="27">
        <f>E65*D65</f>
        <v>0</v>
      </c>
    </row>
    <row r="66" spans="1:8" x14ac:dyDescent="0.25">
      <c r="A66" s="24"/>
      <c r="B66" s="31"/>
      <c r="C66" s="26"/>
      <c r="F66" s="51"/>
    </row>
    <row r="67" spans="1:8" s="46" customFormat="1" ht="12.75" x14ac:dyDescent="0.2">
      <c r="A67" s="43" t="s">
        <v>67</v>
      </c>
      <c r="B67" s="40" t="s">
        <v>68</v>
      </c>
      <c r="C67" s="52" t="s">
        <v>16</v>
      </c>
      <c r="D67" s="45">
        <v>4</v>
      </c>
      <c r="E67" s="32"/>
      <c r="F67" s="27">
        <f>E67*D67</f>
        <v>0</v>
      </c>
    </row>
    <row r="68" spans="1:8" x14ac:dyDescent="0.25">
      <c r="A68" s="24"/>
    </row>
    <row r="69" spans="1:8" x14ac:dyDescent="0.25">
      <c r="A69" s="24"/>
      <c r="B69" s="31"/>
    </row>
    <row r="70" spans="1:8" x14ac:dyDescent="0.25">
      <c r="B70" s="31"/>
      <c r="C70" s="53"/>
      <c r="E70" s="32"/>
      <c r="F70" s="54"/>
    </row>
    <row r="71" spans="1:8" x14ac:dyDescent="0.25">
      <c r="B71" s="31"/>
      <c r="C71" s="26"/>
      <c r="F71" s="51"/>
    </row>
    <row r="72" spans="1:8" x14ac:dyDescent="0.25">
      <c r="A72" s="16"/>
      <c r="B72" s="17"/>
      <c r="C72" s="18"/>
      <c r="D72" s="17"/>
      <c r="E72" s="55"/>
      <c r="F72" s="20"/>
    </row>
    <row r="73" spans="1:8" x14ac:dyDescent="0.25">
      <c r="H73" s="56"/>
    </row>
    <row r="74" spans="1:8" ht="15.75" x14ac:dyDescent="0.25">
      <c r="B74" s="57" t="s">
        <v>69</v>
      </c>
      <c r="C74" s="58"/>
      <c r="D74" s="59"/>
      <c r="E74" s="60"/>
      <c r="F74" s="61">
        <f>SUM(F10:F71)</f>
        <v>0</v>
      </c>
      <c r="G74" s="28"/>
      <c r="H74" s="28"/>
    </row>
    <row r="75" spans="1:8" x14ac:dyDescent="0.25">
      <c r="A75" s="16"/>
      <c r="B75" s="17"/>
      <c r="C75" s="18"/>
      <c r="D75" s="17"/>
      <c r="E75" s="55"/>
      <c r="F75" s="20"/>
      <c r="H75" s="62"/>
    </row>
  </sheetData>
  <sheetProtection algorithmName="SHA-512" hashValue="6tTKI7hRLUMfQDxYviE3y6EXk10m7N0WRmANK75j3waAjPQXBBtY1L4NRCalCMLlIxjbSaY2zkAiBWZoQ162FA==" saltValue="0T6UhPP9QJ8iUtrgjZ84Yw==" spinCount="100000" sheet="1"/>
  <pageMargins left="0.7" right="0.7" top="0.75" bottom="0.75" header="0.51180555555555496" footer="0.51180555555555496"/>
  <pageSetup paperSize="9" scale="80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0"/>
  <sheetViews>
    <sheetView view="pageBreakPreview" topLeftCell="A46" zoomScaleNormal="100" workbookViewId="0">
      <selection activeCell="E54" sqref="E54"/>
    </sheetView>
  </sheetViews>
  <sheetFormatPr defaultRowHeight="13.5" x14ac:dyDescent="0.25"/>
  <cols>
    <col min="1" max="1" width="4.875" style="63" customWidth="1"/>
    <col min="2" max="2" width="44.5" style="64" customWidth="1"/>
    <col min="3" max="3" width="9" style="65" customWidth="1"/>
    <col min="4" max="4" width="9" style="66" customWidth="1"/>
    <col min="5" max="5" width="13.125" style="67" customWidth="1"/>
    <col min="6" max="6" width="12.875" style="64" customWidth="1"/>
    <col min="7" max="1025" width="9" style="64" customWidth="1"/>
  </cols>
  <sheetData>
    <row r="1" spans="1:6" x14ac:dyDescent="0.25">
      <c r="A1" s="68" t="s">
        <v>0</v>
      </c>
      <c r="B1" s="69" t="s">
        <v>1</v>
      </c>
      <c r="C1" s="69" t="s">
        <v>2</v>
      </c>
      <c r="D1" s="70" t="s">
        <v>3</v>
      </c>
      <c r="E1" s="14" t="s">
        <v>4</v>
      </c>
      <c r="F1" s="14" t="s">
        <v>5</v>
      </c>
    </row>
    <row r="2" spans="1:6" x14ac:dyDescent="0.25">
      <c r="A2" s="71"/>
      <c r="B2" s="72"/>
      <c r="C2" s="73"/>
      <c r="D2" s="74"/>
      <c r="E2" s="75"/>
      <c r="F2" s="74"/>
    </row>
    <row r="3" spans="1:6" x14ac:dyDescent="0.25">
      <c r="A3" s="76"/>
      <c r="B3" s="38"/>
      <c r="C3" s="77"/>
      <c r="D3" s="78"/>
    </row>
    <row r="4" spans="1:6" ht="15.75" x14ac:dyDescent="0.25">
      <c r="A4" s="76"/>
      <c r="B4" s="79" t="s">
        <v>70</v>
      </c>
      <c r="C4" s="77"/>
      <c r="D4" s="78"/>
    </row>
    <row r="5" spans="1:6" ht="15.75" x14ac:dyDescent="0.25">
      <c r="A5" s="76"/>
      <c r="B5" s="80" t="s">
        <v>71</v>
      </c>
      <c r="C5" s="77"/>
      <c r="D5" s="78"/>
    </row>
    <row r="6" spans="1:6" ht="15.75" x14ac:dyDescent="0.25">
      <c r="A6" s="76"/>
      <c r="B6" s="81"/>
      <c r="C6" s="77"/>
      <c r="D6" s="78"/>
    </row>
    <row r="7" spans="1:6" x14ac:dyDescent="0.25">
      <c r="A7" s="82"/>
      <c r="B7" s="6"/>
      <c r="C7" s="83"/>
      <c r="D7" s="84"/>
    </row>
    <row r="8" spans="1:6" ht="25.5" x14ac:dyDescent="0.25">
      <c r="A8" s="82" t="s">
        <v>7</v>
      </c>
      <c r="B8" s="85" t="s">
        <v>72</v>
      </c>
      <c r="C8" s="86" t="s">
        <v>10</v>
      </c>
      <c r="D8" s="87">
        <v>10</v>
      </c>
      <c r="E8" s="29"/>
      <c r="F8" s="30">
        <f>E8*D8</f>
        <v>0</v>
      </c>
    </row>
    <row r="9" spans="1:6" x14ac:dyDescent="0.25">
      <c r="A9" s="82"/>
      <c r="B9" s="88"/>
      <c r="C9" s="89"/>
      <c r="D9" s="89"/>
      <c r="E9" s="29"/>
      <c r="F9" s="30"/>
    </row>
    <row r="10" spans="1:6" x14ac:dyDescent="0.25">
      <c r="A10" s="82" t="s">
        <v>11</v>
      </c>
      <c r="B10" s="85" t="s">
        <v>73</v>
      </c>
      <c r="C10" s="86" t="s">
        <v>74</v>
      </c>
      <c r="D10" s="87">
        <v>10</v>
      </c>
      <c r="E10" s="29"/>
      <c r="F10" s="30">
        <f>E10*D10</f>
        <v>0</v>
      </c>
    </row>
    <row r="11" spans="1:6" x14ac:dyDescent="0.25">
      <c r="A11" s="82"/>
      <c r="B11" s="88"/>
      <c r="C11" s="89"/>
      <c r="D11" s="89"/>
      <c r="E11" s="29"/>
      <c r="F11" s="30"/>
    </row>
    <row r="12" spans="1:6" ht="25.5" x14ac:dyDescent="0.25">
      <c r="A12" s="82" t="s">
        <v>14</v>
      </c>
      <c r="B12" s="85" t="s">
        <v>75</v>
      </c>
      <c r="C12" s="86" t="s">
        <v>76</v>
      </c>
      <c r="D12" s="87">
        <v>15</v>
      </c>
      <c r="E12" s="29"/>
      <c r="F12" s="30">
        <f>E12*D12</f>
        <v>0</v>
      </c>
    </row>
    <row r="13" spans="1:6" x14ac:dyDescent="0.25">
      <c r="A13" s="82"/>
      <c r="B13" s="88"/>
      <c r="C13" s="89"/>
      <c r="D13" s="89"/>
      <c r="E13" s="29"/>
      <c r="F13" s="30"/>
    </row>
    <row r="14" spans="1:6" ht="38.25" x14ac:dyDescent="0.25">
      <c r="A14" s="82" t="s">
        <v>17</v>
      </c>
      <c r="B14" s="85" t="s">
        <v>77</v>
      </c>
      <c r="C14" s="86" t="s">
        <v>76</v>
      </c>
      <c r="D14" s="87">
        <v>0.6</v>
      </c>
      <c r="E14" s="29"/>
      <c r="F14" s="30">
        <f>E14*D14</f>
        <v>0</v>
      </c>
    </row>
    <row r="15" spans="1:6" x14ac:dyDescent="0.25">
      <c r="A15" s="82"/>
      <c r="B15" s="88"/>
      <c r="C15" s="89"/>
      <c r="D15" s="89"/>
      <c r="E15" s="29"/>
      <c r="F15" s="30"/>
    </row>
    <row r="16" spans="1:6" ht="38.25" x14ac:dyDescent="0.25">
      <c r="A16" s="82" t="s">
        <v>19</v>
      </c>
      <c r="B16" s="85" t="s">
        <v>78</v>
      </c>
      <c r="C16" s="86" t="s">
        <v>76</v>
      </c>
      <c r="D16" s="87">
        <v>3</v>
      </c>
      <c r="E16" s="29"/>
      <c r="F16" s="30">
        <f>E16*D16</f>
        <v>0</v>
      </c>
    </row>
    <row r="17" spans="1:6" x14ac:dyDescent="0.25">
      <c r="A17" s="82"/>
      <c r="B17" s="88"/>
      <c r="C17" s="89"/>
      <c r="D17" s="89"/>
      <c r="E17" s="29"/>
      <c r="F17" s="30"/>
    </row>
    <row r="18" spans="1:6" ht="25.5" x14ac:dyDescent="0.25">
      <c r="A18" s="82" t="s">
        <v>21</v>
      </c>
      <c r="B18" s="85" t="s">
        <v>79</v>
      </c>
      <c r="C18" s="86" t="s">
        <v>80</v>
      </c>
      <c r="D18" s="87">
        <v>25</v>
      </c>
      <c r="E18" s="29"/>
      <c r="F18" s="30">
        <f>E18*D18</f>
        <v>0</v>
      </c>
    </row>
    <row r="19" spans="1:6" x14ac:dyDescent="0.25">
      <c r="A19" s="82"/>
      <c r="B19" s="88"/>
      <c r="C19" s="89"/>
      <c r="D19" s="89"/>
      <c r="E19" s="29"/>
      <c r="F19" s="30"/>
    </row>
    <row r="20" spans="1:6" ht="25.5" x14ac:dyDescent="0.25">
      <c r="A20" s="82" t="s">
        <v>22</v>
      </c>
      <c r="B20" s="85" t="s">
        <v>81</v>
      </c>
      <c r="C20" s="86" t="s">
        <v>76</v>
      </c>
      <c r="D20" s="87">
        <v>6</v>
      </c>
      <c r="E20" s="29"/>
      <c r="F20" s="30">
        <f>E20*D20</f>
        <v>0</v>
      </c>
    </row>
    <row r="21" spans="1:6" x14ac:dyDescent="0.25">
      <c r="A21" s="82"/>
      <c r="B21" s="85"/>
      <c r="C21" s="86"/>
      <c r="D21" s="87"/>
      <c r="E21" s="29"/>
      <c r="F21" s="30"/>
    </row>
    <row r="22" spans="1:6" ht="25.5" x14ac:dyDescent="0.25">
      <c r="A22" s="82" t="s">
        <v>24</v>
      </c>
      <c r="B22" s="85" t="s">
        <v>82</v>
      </c>
      <c r="C22" s="86" t="s">
        <v>76</v>
      </c>
      <c r="D22" s="87">
        <v>1.5</v>
      </c>
      <c r="E22" s="29"/>
      <c r="F22" s="30">
        <f>E22*D22</f>
        <v>0</v>
      </c>
    </row>
    <row r="23" spans="1:6" x14ac:dyDescent="0.25">
      <c r="A23" s="82"/>
      <c r="B23" s="90"/>
      <c r="C23" s="91"/>
      <c r="D23" s="91"/>
      <c r="E23" s="29"/>
      <c r="F23" s="30"/>
    </row>
    <row r="24" spans="1:6" ht="25.5" x14ac:dyDescent="0.25">
      <c r="A24" s="82" t="s">
        <v>27</v>
      </c>
      <c r="B24" s="85" t="s">
        <v>83</v>
      </c>
      <c r="C24" s="86" t="s">
        <v>76</v>
      </c>
      <c r="D24" s="87">
        <v>3</v>
      </c>
      <c r="E24" s="29"/>
      <c r="F24" s="30">
        <f>E24*D24</f>
        <v>0</v>
      </c>
    </row>
    <row r="25" spans="1:6" x14ac:dyDescent="0.25">
      <c r="A25" s="82"/>
      <c r="B25" s="92"/>
      <c r="C25" s="93"/>
      <c r="D25" s="94"/>
      <c r="E25" s="29"/>
      <c r="F25" s="30"/>
    </row>
    <row r="26" spans="1:6" ht="38.25" x14ac:dyDescent="0.25">
      <c r="A26" s="82" t="s">
        <v>29</v>
      </c>
      <c r="B26" s="85" t="s">
        <v>84</v>
      </c>
      <c r="C26" s="86" t="s">
        <v>76</v>
      </c>
      <c r="D26" s="87">
        <v>1.5</v>
      </c>
      <c r="E26" s="29"/>
      <c r="F26" s="30">
        <f>E26*D26</f>
        <v>0</v>
      </c>
    </row>
    <row r="27" spans="1:6" x14ac:dyDescent="0.25">
      <c r="A27" s="82"/>
      <c r="B27" s="92"/>
      <c r="C27" s="93"/>
      <c r="D27" s="94"/>
      <c r="E27" s="29"/>
      <c r="F27" s="30"/>
    </row>
    <row r="28" spans="1:6" ht="38.25" x14ac:dyDescent="0.25">
      <c r="A28" s="82" t="s">
        <v>32</v>
      </c>
      <c r="B28" s="85" t="s">
        <v>85</v>
      </c>
      <c r="C28" s="86" t="s">
        <v>76</v>
      </c>
      <c r="D28" s="87">
        <v>3</v>
      </c>
      <c r="E28" s="29"/>
      <c r="F28" s="30">
        <f>E28*D28</f>
        <v>0</v>
      </c>
    </row>
    <row r="29" spans="1:6" x14ac:dyDescent="0.25">
      <c r="A29" s="82"/>
      <c r="B29" s="85"/>
      <c r="C29" s="86"/>
      <c r="D29" s="87"/>
      <c r="E29" s="29"/>
      <c r="F29" s="30"/>
    </row>
    <row r="30" spans="1:6" x14ac:dyDescent="0.25">
      <c r="A30" s="82" t="s">
        <v>34</v>
      </c>
      <c r="B30" s="85" t="s">
        <v>86</v>
      </c>
      <c r="C30" s="86" t="s">
        <v>76</v>
      </c>
      <c r="D30" s="87">
        <v>1.2</v>
      </c>
      <c r="E30" s="29"/>
      <c r="F30" s="30">
        <f>E30*D30</f>
        <v>0</v>
      </c>
    </row>
    <row r="31" spans="1:6" x14ac:dyDescent="0.25">
      <c r="A31" s="82"/>
      <c r="B31" s="85"/>
      <c r="C31" s="86"/>
      <c r="D31" s="87"/>
      <c r="E31" s="29"/>
      <c r="F31" s="30"/>
    </row>
    <row r="32" spans="1:6" x14ac:dyDescent="0.25">
      <c r="A32" s="82" t="s">
        <v>36</v>
      </c>
      <c r="B32" s="85" t="s">
        <v>87</v>
      </c>
      <c r="C32" s="86" t="s">
        <v>76</v>
      </c>
      <c r="D32" s="87">
        <v>1.2</v>
      </c>
      <c r="E32" s="29"/>
      <c r="F32" s="30">
        <f>E32*D32</f>
        <v>0</v>
      </c>
    </row>
    <row r="33" spans="1:6" x14ac:dyDescent="0.25">
      <c r="A33" s="82"/>
      <c r="B33" s="85"/>
      <c r="C33" s="86"/>
      <c r="D33" s="87"/>
      <c r="E33" s="29"/>
      <c r="F33" s="30"/>
    </row>
    <row r="34" spans="1:6" ht="38.25" x14ac:dyDescent="0.25">
      <c r="A34" s="82" t="s">
        <v>38</v>
      </c>
      <c r="B34" s="85" t="s">
        <v>88</v>
      </c>
      <c r="C34" s="86" t="s">
        <v>10</v>
      </c>
      <c r="D34" s="87">
        <v>30</v>
      </c>
      <c r="E34" s="29"/>
      <c r="F34" s="30">
        <f>E34*D34</f>
        <v>0</v>
      </c>
    </row>
    <row r="35" spans="1:6" x14ac:dyDescent="0.25">
      <c r="A35" s="82"/>
      <c r="B35" s="92"/>
      <c r="C35" s="93"/>
      <c r="D35" s="94"/>
      <c r="E35" s="29"/>
      <c r="F35" s="30"/>
    </row>
    <row r="36" spans="1:6" ht="38.25" x14ac:dyDescent="0.25">
      <c r="A36" s="95" t="s">
        <v>40</v>
      </c>
      <c r="B36" s="96" t="s">
        <v>89</v>
      </c>
      <c r="C36" s="97" t="s">
        <v>10</v>
      </c>
      <c r="D36" s="98">
        <v>25</v>
      </c>
      <c r="E36" s="29"/>
      <c r="F36" s="30">
        <f>E36*D36</f>
        <v>0</v>
      </c>
    </row>
    <row r="37" spans="1:6" x14ac:dyDescent="0.25">
      <c r="A37" s="82"/>
      <c r="B37" s="6"/>
      <c r="C37" s="83"/>
      <c r="D37" s="84"/>
      <c r="E37" s="29"/>
      <c r="F37" s="30"/>
    </row>
    <row r="38" spans="1:6" ht="26.25" x14ac:dyDescent="0.25">
      <c r="A38" s="99" t="s">
        <v>42</v>
      </c>
      <c r="B38" s="100" t="s">
        <v>90</v>
      </c>
      <c r="C38" s="101" t="s">
        <v>74</v>
      </c>
      <c r="D38" s="102">
        <v>1</v>
      </c>
      <c r="E38" s="29"/>
      <c r="F38" s="30">
        <f>E38*D38</f>
        <v>0</v>
      </c>
    </row>
    <row r="39" spans="1:6" x14ac:dyDescent="0.25">
      <c r="A39" s="99"/>
      <c r="B39" s="38"/>
      <c r="C39" s="77"/>
      <c r="D39" s="78"/>
      <c r="E39" s="29"/>
      <c r="F39" s="30"/>
    </row>
    <row r="40" spans="1:6" ht="26.25" x14ac:dyDescent="0.25">
      <c r="A40" s="99" t="s">
        <v>44</v>
      </c>
      <c r="B40" s="100" t="s">
        <v>91</v>
      </c>
      <c r="C40" s="101" t="s">
        <v>74</v>
      </c>
      <c r="D40" s="102">
        <v>1</v>
      </c>
      <c r="E40" s="29"/>
      <c r="F40" s="30">
        <f>E40*D40</f>
        <v>0</v>
      </c>
    </row>
    <row r="41" spans="1:6" x14ac:dyDescent="0.25">
      <c r="A41" s="99"/>
      <c r="B41" s="38"/>
      <c r="C41" s="77"/>
      <c r="D41" s="78"/>
      <c r="E41" s="29"/>
      <c r="F41" s="30"/>
    </row>
    <row r="42" spans="1:6" ht="26.25" x14ac:dyDescent="0.25">
      <c r="A42" s="99" t="s">
        <v>46</v>
      </c>
      <c r="B42" s="100" t="s">
        <v>92</v>
      </c>
      <c r="C42" s="101" t="s">
        <v>26</v>
      </c>
      <c r="D42" s="103">
        <v>1</v>
      </c>
      <c r="E42" s="29"/>
      <c r="F42" s="30">
        <f>E42*D42</f>
        <v>0</v>
      </c>
    </row>
    <row r="43" spans="1:6" x14ac:dyDescent="0.25">
      <c r="A43" s="99"/>
      <c r="B43" s="38"/>
      <c r="C43" s="77"/>
      <c r="D43" s="78"/>
      <c r="E43" s="29"/>
      <c r="F43" s="30"/>
    </row>
    <row r="44" spans="1:6" ht="26.25" x14ac:dyDescent="0.25">
      <c r="A44" s="99" t="s">
        <v>48</v>
      </c>
      <c r="B44" s="100" t="s">
        <v>93</v>
      </c>
      <c r="C44" s="101" t="s">
        <v>26</v>
      </c>
      <c r="D44" s="103">
        <v>1</v>
      </c>
      <c r="E44" s="29"/>
      <c r="F44" s="30">
        <f>E44*D44</f>
        <v>0</v>
      </c>
    </row>
    <row r="45" spans="1:6" x14ac:dyDescent="0.25">
      <c r="A45" s="99"/>
      <c r="B45" s="38"/>
      <c r="C45" s="77"/>
      <c r="D45" s="78"/>
      <c r="E45" s="29"/>
      <c r="F45" s="30"/>
    </row>
    <row r="46" spans="1:6" ht="39" x14ac:dyDescent="0.25">
      <c r="A46" s="99" t="s">
        <v>50</v>
      </c>
      <c r="B46" s="100" t="s">
        <v>94</v>
      </c>
      <c r="C46" s="101" t="s">
        <v>26</v>
      </c>
      <c r="D46" s="103">
        <v>1</v>
      </c>
      <c r="E46" s="29"/>
      <c r="F46" s="30">
        <f>E46*D46</f>
        <v>0</v>
      </c>
    </row>
    <row r="47" spans="1:6" x14ac:dyDescent="0.25">
      <c r="A47" s="99"/>
      <c r="B47" s="38"/>
      <c r="C47" s="77"/>
      <c r="D47" s="78"/>
      <c r="E47" s="29"/>
      <c r="F47" s="30"/>
    </row>
    <row r="48" spans="1:6" ht="51.75" x14ac:dyDescent="0.25">
      <c r="A48" s="99" t="s">
        <v>52</v>
      </c>
      <c r="B48" s="100" t="s">
        <v>95</v>
      </c>
      <c r="C48" s="101" t="s">
        <v>26</v>
      </c>
      <c r="D48" s="103">
        <v>1</v>
      </c>
      <c r="E48" s="29"/>
      <c r="F48" s="30">
        <f>E48*D48</f>
        <v>0</v>
      </c>
    </row>
    <row r="49" spans="1:6" x14ac:dyDescent="0.25">
      <c r="A49" s="99"/>
      <c r="B49" s="38"/>
      <c r="C49" s="77"/>
      <c r="D49" s="78"/>
      <c r="E49" s="29"/>
      <c r="F49" s="30"/>
    </row>
    <row r="50" spans="1:6" ht="39" x14ac:dyDescent="0.25">
      <c r="A50" s="99" t="s">
        <v>54</v>
      </c>
      <c r="B50" s="100" t="s">
        <v>96</v>
      </c>
      <c r="C50" s="101" t="s">
        <v>26</v>
      </c>
      <c r="D50" s="103">
        <v>1</v>
      </c>
      <c r="E50" s="29"/>
      <c r="F50" s="30">
        <f>E50*D50</f>
        <v>0</v>
      </c>
    </row>
    <row r="51" spans="1:6" x14ac:dyDescent="0.25">
      <c r="A51" s="99"/>
      <c r="B51" s="38"/>
      <c r="C51" s="77"/>
      <c r="D51" s="78"/>
      <c r="E51" s="29"/>
      <c r="F51" s="30"/>
    </row>
    <row r="52" spans="1:6" ht="26.25" x14ac:dyDescent="0.25">
      <c r="A52" s="99" t="s">
        <v>56</v>
      </c>
      <c r="B52" s="100" t="s">
        <v>97</v>
      </c>
      <c r="C52" s="101" t="s">
        <v>26</v>
      </c>
      <c r="D52" s="103">
        <v>1</v>
      </c>
      <c r="E52" s="29"/>
      <c r="F52" s="30">
        <f>E52*D52</f>
        <v>0</v>
      </c>
    </row>
    <row r="53" spans="1:6" x14ac:dyDescent="0.25">
      <c r="A53" s="99"/>
      <c r="B53" s="38"/>
      <c r="C53" s="77"/>
      <c r="D53" s="78"/>
      <c r="E53" s="29"/>
      <c r="F53" s="30"/>
    </row>
    <row r="54" spans="1:6" ht="26.25" x14ac:dyDescent="0.25">
      <c r="A54" s="99" t="s">
        <v>58</v>
      </c>
      <c r="B54" s="100" t="s">
        <v>98</v>
      </c>
      <c r="C54" s="101" t="s">
        <v>26</v>
      </c>
      <c r="D54" s="103">
        <v>1</v>
      </c>
      <c r="E54" s="29"/>
      <c r="F54" s="30">
        <f>E54*D54</f>
        <v>0</v>
      </c>
    </row>
    <row r="55" spans="1:6" x14ac:dyDescent="0.25">
      <c r="A55" s="99"/>
      <c r="B55" s="38"/>
      <c r="C55" s="77"/>
      <c r="D55" s="78"/>
      <c r="E55" s="29"/>
      <c r="F55" s="30"/>
    </row>
    <row r="56" spans="1:6" x14ac:dyDescent="0.25">
      <c r="A56" s="99"/>
      <c r="B56" s="100"/>
      <c r="C56" s="53"/>
      <c r="D56" s="103"/>
      <c r="E56" s="29"/>
      <c r="F56" s="54"/>
    </row>
    <row r="57" spans="1:6" x14ac:dyDescent="0.25">
      <c r="A57" s="104"/>
      <c r="B57" s="105"/>
      <c r="C57" s="106"/>
      <c r="D57" s="107"/>
      <c r="E57" s="108"/>
      <c r="F57" s="109"/>
    </row>
    <row r="58" spans="1:6" x14ac:dyDescent="0.25">
      <c r="A58" s="76"/>
      <c r="B58" s="38"/>
      <c r="C58" s="110"/>
      <c r="D58" s="111"/>
      <c r="E58" s="29"/>
      <c r="F58" s="30"/>
    </row>
    <row r="59" spans="1:6" x14ac:dyDescent="0.25">
      <c r="A59" s="76"/>
      <c r="B59" s="69" t="s">
        <v>99</v>
      </c>
      <c r="C59" s="112"/>
      <c r="D59" s="113"/>
      <c r="E59" s="114"/>
      <c r="F59" s="115">
        <f>SUM(F8:F56)</f>
        <v>0</v>
      </c>
    </row>
    <row r="60" spans="1:6" x14ac:dyDescent="0.25">
      <c r="A60" s="71"/>
      <c r="B60" s="72"/>
      <c r="C60" s="116"/>
      <c r="D60" s="111"/>
    </row>
  </sheetData>
  <sheetProtection algorithmName="SHA-512" hashValue="rwn9+wqRJN1ETGzEiFAnGDYDOvDhiITtVsvG9Out5IFGj0738DNnwnh6qcIztdtpZ0hoeizafDsP80gGIjQ7cQ==" saltValue="Mvf2iWQrABn5ZFuOx1hOnA==" spinCount="100000" sheet="1"/>
  <pageMargins left="0.7" right="0.7" top="0.75" bottom="0.75" header="0.51180555555555496" footer="0.51180555555555496"/>
  <pageSetup paperSize="9" scale="88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KKO</vt:lpstr>
      <vt:lpstr>KK</vt:lpstr>
      <vt:lpstr>KK!Področje_tiskanja</vt:lpstr>
      <vt:lpstr>KKO!Področje_tiskanja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Dusan KAVCIC</dc:creator>
  <dc:description/>
  <cp:lastModifiedBy>A V</cp:lastModifiedBy>
  <cp:revision>1</cp:revision>
  <cp:lastPrinted>2019-07-01T10:33:00Z</cp:lastPrinted>
  <dcterms:created xsi:type="dcterms:W3CDTF">2000-07-27T15:50:16Z</dcterms:created>
  <dcterms:modified xsi:type="dcterms:W3CDTF">2019-07-04T07:47:40Z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